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25" firstSheet="2" activeTab="1"/>
  </bookViews>
  <sheets>
    <sheet name="一般-平衡" sheetId="1" r:id="rId1"/>
    <sheet name="基金-平衡" sheetId="2" r:id="rId2"/>
    <sheet name="一般-收" sheetId="3" r:id="rId3"/>
    <sheet name="一般-支" sheetId="4" r:id="rId4"/>
    <sheet name="基金-收" sheetId="5" r:id="rId5"/>
    <sheet name="基金-支" sheetId="6" r:id="rId6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<sst xmlns="http://schemas.openxmlformats.org/spreadsheetml/2006/main" count="220" uniqueCount="145">
  <si>
    <t>2024年大连自贸片区（保税区）一般公共预算调整表（草案）</t>
  </si>
  <si>
    <t>单位：万元</t>
  </si>
  <si>
    <t>收入</t>
  </si>
  <si>
    <t>支出</t>
  </si>
  <si>
    <t>项目</t>
  </si>
  <si>
    <t>年初预算</t>
  </si>
  <si>
    <t>增减数</t>
  </si>
  <si>
    <t>预计完成数</t>
  </si>
  <si>
    <t>预算调整数</t>
  </si>
  <si>
    <t>本级收入</t>
  </si>
  <si>
    <t>本级支出</t>
  </si>
  <si>
    <t>转移性收入</t>
  </si>
  <si>
    <t>转移性支出</t>
  </si>
  <si>
    <t>上级补助收入</t>
  </si>
  <si>
    <t>上解支出</t>
  </si>
  <si>
    <t>上解收入</t>
  </si>
  <si>
    <t>补助下级支出</t>
  </si>
  <si>
    <t>上年结余收入</t>
  </si>
  <si>
    <t>调出资金</t>
  </si>
  <si>
    <t>调入资金</t>
  </si>
  <si>
    <t>援助其他地区支出</t>
  </si>
  <si>
    <t>接受其他地区援助收入</t>
  </si>
  <si>
    <t>安排预算稳定调节基金</t>
  </si>
  <si>
    <t>债务转贷收入</t>
  </si>
  <si>
    <t>债务转贷支出</t>
  </si>
  <si>
    <t>动用预算稳定调节基金</t>
  </si>
  <si>
    <t>年终结余</t>
  </si>
  <si>
    <t>债务还本支出</t>
  </si>
  <si>
    <t>收入总计</t>
  </si>
  <si>
    <t>支出总计</t>
  </si>
  <si>
    <t>2024年大连自贸片区（保税区）政府性基金调整表（草案）</t>
  </si>
  <si>
    <t>政府性基金转移支付收入</t>
  </si>
  <si>
    <t>政府性基金转移支付</t>
  </si>
  <si>
    <t xml:space="preserve">2024年大连自贸片区（保税区）一般公共预算收入预算调整表 </t>
  </si>
  <si>
    <t>项                 目</t>
  </si>
  <si>
    <t>2023年执行数</t>
  </si>
  <si>
    <t>本年预算数</t>
  </si>
  <si>
    <t>调整原因</t>
  </si>
  <si>
    <t>一、税收收入</t>
  </si>
  <si>
    <t>0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</si>
  <si>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</si>
  <si>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</si>
  <si>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</si>
  <si>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</si>
  <si>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</si>
  <si>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</si>
  <si>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</si>
  <si>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</si>
  <si>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</si>
  <si>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</si>
  <si>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</si>
  <si>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</si>
  <si>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</si>
  <si>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</si>
  <si>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</si>
  <si>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</si>
  <si>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</si>
  <si>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</si>
  <si>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</si>
  <si>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政府住房基金收入</t>
  </si>
  <si>
    <t xml:space="preserve">    其他收入</t>
  </si>
  <si>
    <t>一般公共预算收入合计</t>
  </si>
  <si>
    <t>1</t>
  </si>
  <si>
    <t xml:space="preserve">2024年大连自贸片区一般公共预算支出预算调整表 </t>
  </si>
  <si>
    <t>项       目</t>
  </si>
  <si>
    <t>2024年预算数</t>
  </si>
  <si>
    <t>201一般公共服务支出</t>
  </si>
  <si>
    <t xml:space="preserve">  一般公共服务支出</t>
  </si>
  <si>
    <t>202外交支出</t>
  </si>
  <si>
    <t xml:space="preserve">  外交支出</t>
  </si>
  <si>
    <t>203国防支出</t>
  </si>
  <si>
    <t xml:space="preserve">  国防支出</t>
  </si>
  <si>
    <t>204公共安全支出</t>
  </si>
  <si>
    <t xml:space="preserve">  公共安全支出</t>
  </si>
  <si>
    <t>205教育支出</t>
  </si>
  <si>
    <t xml:space="preserve">  教育支出</t>
  </si>
  <si>
    <t>206科学技术支出</t>
  </si>
  <si>
    <t xml:space="preserve">  科学技术支出</t>
  </si>
  <si>
    <t>207文化旅游体育与传媒支出</t>
  </si>
  <si>
    <t xml:space="preserve">  文化旅游体育与传媒支出</t>
  </si>
  <si>
    <t>208社会保障和就业支出</t>
  </si>
  <si>
    <t xml:space="preserve">  社会保障和就业支出</t>
  </si>
  <si>
    <t>210卫生健康支出</t>
  </si>
  <si>
    <t xml:space="preserve">  卫生健康支出</t>
  </si>
  <si>
    <t>211节能环保支出</t>
  </si>
  <si>
    <t xml:space="preserve">  节能环保支出</t>
  </si>
  <si>
    <t>212城乡社区支出</t>
  </si>
  <si>
    <t xml:space="preserve">  城乡社区支出</t>
  </si>
  <si>
    <t>213农林水支出</t>
  </si>
  <si>
    <t xml:space="preserve">  农林水支出</t>
  </si>
  <si>
    <t>214交通运输支出</t>
  </si>
  <si>
    <t xml:space="preserve">  交通运输支出</t>
  </si>
  <si>
    <t>215资源勘探工业信息等支出</t>
  </si>
  <si>
    <t xml:space="preserve">  资源勘探工业信息等支出</t>
  </si>
  <si>
    <t>216商业服务业等支出</t>
  </si>
  <si>
    <t xml:space="preserve">  商业服务业等支出</t>
  </si>
  <si>
    <t>217金融支出</t>
  </si>
  <si>
    <t xml:space="preserve">  金融支出</t>
  </si>
  <si>
    <t>219援助其他地区支出</t>
  </si>
  <si>
    <t xml:space="preserve">  援助其他地区支出</t>
  </si>
  <si>
    <t>220自然资源海洋气象等支出</t>
  </si>
  <si>
    <t xml:space="preserve">  自然资源海洋气象等支出</t>
  </si>
  <si>
    <t>221住房保障支出</t>
  </si>
  <si>
    <t xml:space="preserve">  住房保障支出</t>
  </si>
  <si>
    <t>222粮油物资储备支出</t>
  </si>
  <si>
    <t xml:space="preserve">  粮油物资储备支出</t>
  </si>
  <si>
    <t>224灾害防治及应急管理支出</t>
  </si>
  <si>
    <t xml:space="preserve">  灾害防治及应急管理支出</t>
  </si>
  <si>
    <t>227预备费</t>
  </si>
  <si>
    <t>229其他支出</t>
  </si>
  <si>
    <t xml:space="preserve">  其他支出</t>
  </si>
  <si>
    <t>232债务付息支出</t>
  </si>
  <si>
    <t xml:space="preserve">  债务付息支出</t>
  </si>
  <si>
    <t>233债务发行费用支出</t>
  </si>
  <si>
    <t xml:space="preserve">  债务发行费用支出</t>
  </si>
  <si>
    <t>本级公共财政支出合计</t>
  </si>
  <si>
    <t>2024年大连自贸片区（保税区）政府性基金收入预算调整表</t>
  </si>
  <si>
    <t xml:space="preserve"> </t>
  </si>
  <si>
    <t>1030146国有土地收益基金收入</t>
  </si>
  <si>
    <t>1030147农业土地开发资金收入</t>
  </si>
  <si>
    <t>1030148国有土地使用权出让收入</t>
  </si>
  <si>
    <t>1030156城市基础设施配套费收入</t>
  </si>
  <si>
    <t>1030178污水处理费收入</t>
  </si>
  <si>
    <t>1031099其他政府性基金专项债务对应项目专项收入</t>
  </si>
  <si>
    <t>政府性基金收入合计</t>
  </si>
  <si>
    <t>2024年大连自贸片区（保税区）政府性基金支出预算调整表</t>
  </si>
  <si>
    <t>21208国有土地使用权出让收入安排的支出</t>
  </si>
  <si>
    <t>21210国有土地收益基金安排的支出</t>
  </si>
  <si>
    <t>21211农业土地开发资金安排的支出</t>
  </si>
  <si>
    <t>21213城市基础设施配套费安排的支出</t>
  </si>
  <si>
    <t>21214污水处理费安排的支出</t>
  </si>
  <si>
    <t>21217城市基础设施配套费对应专项债务收入安排的支出</t>
  </si>
  <si>
    <t>21218污水处理费对应专项债务收入安排的支出</t>
  </si>
  <si>
    <t>21219国有土地使用权出让收入对应专项债务安排的支出</t>
  </si>
  <si>
    <t>21372大中型水库移民后期扶持基金支出</t>
  </si>
  <si>
    <t>21373小型水库移民扶助基金安排的支出</t>
  </si>
  <si>
    <t>21374小型水库移民扶助基金对应专项债务收入安排的支出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</si>
  <si>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2904其他政府性基金及对应专项债务收入安排的支出</t>
    </r>
  </si>
  <si>
    <t>22908彩票发行销售机构业务费安排的支出</t>
  </si>
  <si>
    <t>22909抗疫特别国债财务基金支出</t>
  </si>
  <si>
    <t>22960彩票公益金安排的支出</t>
  </si>
  <si>
    <t>23204地方政府专项债务付息支出</t>
  </si>
  <si>
    <t>23304地方政府专项债务发行费用支出</t>
  </si>
  <si>
    <t>234抗疫特别国债支出</t>
  </si>
  <si>
    <t>本级政府性基金支出合计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</si>
</sst>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##0.0"/>
    <numFmt numFmtId="178" formatCode="0.0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2"/>
      <name val="Courier"/>
      <charset val="0"/>
    </font>
    <font>
      <sz val="12"/>
      <name val="宋体"/>
      <charset val="134"/>
    </font>
    <font>
      <sz val="12"/>
      <name val="MS Serif"/>
      <charset val="0"/>
    </font>
    <font>
      <sz val="12"/>
      <name val="Times New Roman"/>
      <charset val="0"/>
    </font>
    <font>
      <sz val="12"/>
      <name val="黑体"/>
      <charset val="134"/>
    </font>
    <font>
      <sz val="11"/>
      <color theme="1"/>
      <name val="宋体"/>
      <charset val="134"/>
    </font>
    <font>
      <b/>
      <sz val="2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name val="宋体"/>
      <charset val="134"/>
    </font>
    <font>
      <b/>
      <sz val="12"/>
      <name val="宋体"/>
      <charset val="134"/>
    </font>
    <font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6" borderId="25" applyNumberFormat="0" applyAlignment="0" applyProtection="0">
      <alignment vertical="center"/>
    </xf>
    <xf numFmtId="0" fontId="22" fillId="7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50"/>
    <xf numFmtId="0" fontId="1" fillId="0" borderId="0" xfId="50" applyFill="1"/>
    <xf numFmtId="0" fontId="1" fillId="0" borderId="0" xfId="50" applyBorder="1"/>
    <xf numFmtId="2" fontId="2" fillId="0" borderId="0" xfId="50" applyNumberFormat="1" applyFont="1" applyFill="1" applyAlignment="1" applyProtection="1">
      <alignment horizontal="center" vertical="center"/>
    </xf>
    <xf numFmtId="2" fontId="3" fillId="0" borderId="0" xfId="50" applyNumberFormat="1" applyFont="1" applyAlignment="1">
      <alignment horizontal="center" vertical="center"/>
    </xf>
    <xf numFmtId="31" fontId="4" fillId="0" borderId="0" xfId="50" applyNumberFormat="1" applyFont="1" applyAlignment="1" applyProtection="1">
      <alignment horizontal="left"/>
    </xf>
    <xf numFmtId="2" fontId="5" fillId="0" borderId="0" xfId="50" applyNumberFormat="1" applyFont="1"/>
    <xf numFmtId="2" fontId="5" fillId="0" borderId="0" xfId="50" applyNumberFormat="1" applyFont="1" applyAlignment="1">
      <alignment horizontal="right"/>
    </xf>
    <xf numFmtId="2" fontId="3" fillId="0" borderId="0" xfId="50" applyNumberFormat="1" applyFont="1"/>
    <xf numFmtId="2" fontId="4" fillId="0" borderId="1" xfId="50" applyNumberFormat="1" applyFont="1" applyFill="1" applyBorder="1" applyAlignment="1" applyProtection="1">
      <alignment horizontal="center" vertical="center" wrapText="1"/>
    </xf>
    <xf numFmtId="2" fontId="4" fillId="0" borderId="2" xfId="50" applyNumberFormat="1" applyFont="1" applyBorder="1" applyAlignment="1" applyProtection="1">
      <alignment horizontal="center" vertical="center" wrapText="1"/>
    </xf>
    <xf numFmtId="2" fontId="4" fillId="0" borderId="2" xfId="50" applyNumberFormat="1" applyFont="1" applyFill="1" applyBorder="1" applyAlignment="1" applyProtection="1">
      <alignment horizontal="center" vertical="center" wrapText="1"/>
    </xf>
    <xf numFmtId="2" fontId="4" fillId="0" borderId="2" xfId="50" applyNumberFormat="1" applyFont="1" applyBorder="1" applyAlignment="1">
      <alignment horizontal="center" vertical="center" wrapText="1"/>
    </xf>
    <xf numFmtId="2" fontId="4" fillId="2" borderId="2" xfId="50" applyNumberFormat="1" applyFont="1" applyFill="1" applyBorder="1" applyAlignment="1">
      <alignment horizontal="center" vertical="center" wrapText="1"/>
    </xf>
    <xf numFmtId="0" fontId="6" fillId="0" borderId="0" xfId="50" applyFont="1" applyFill="1" applyBorder="1"/>
    <xf numFmtId="0" fontId="6" fillId="0" borderId="0" xfId="50" applyFont="1" applyFill="1"/>
    <xf numFmtId="49" fontId="4" fillId="3" borderId="0" xfId="50" applyNumberFormat="1" applyFont="1" applyFill="1" applyBorder="1" applyAlignment="1" applyProtection="1">
      <alignment horizontal="left" vertical="center"/>
    </xf>
    <xf numFmtId="176" fontId="4" fillId="3" borderId="3" xfId="50" applyNumberFormat="1" applyFont="1" applyFill="1" applyBorder="1" applyAlignment="1" applyProtection="1">
      <alignment vertical="center" wrapText="1"/>
    </xf>
    <xf numFmtId="176" fontId="4" fillId="3" borderId="4" xfId="50" applyNumberFormat="1" applyFont="1" applyFill="1" applyBorder="1" applyAlignment="1" applyProtection="1">
      <alignment vertical="center" wrapText="1"/>
    </xf>
    <xf numFmtId="177" fontId="4" fillId="2" borderId="3" xfId="50" applyNumberFormat="1" applyFont="1" applyFill="1" applyBorder="1" applyAlignment="1" applyProtection="1">
      <alignment horizontal="right" vertical="center" wrapText="1"/>
    </xf>
    <xf numFmtId="49" fontId="4" fillId="3" borderId="0" xfId="50" applyNumberFormat="1" applyFont="1" applyFill="1" applyBorder="1" applyAlignment="1" applyProtection="1">
      <alignment horizontal="left" vertical="center" indent="1"/>
    </xf>
    <xf numFmtId="0" fontId="0" fillId="0" borderId="0" xfId="0" applyFill="1" applyAlignment="1"/>
    <xf numFmtId="176" fontId="4" fillId="0" borderId="3" xfId="50" applyNumberFormat="1" applyFont="1" applyFill="1" applyBorder="1" applyAlignment="1" applyProtection="1">
      <alignment vertical="center" wrapText="1"/>
    </xf>
    <xf numFmtId="49" fontId="4" fillId="0" borderId="0" xfId="50" applyNumberFormat="1" applyFont="1" applyFill="1" applyBorder="1" applyAlignment="1" applyProtection="1">
      <alignment horizontal="left" vertical="center" indent="1"/>
    </xf>
    <xf numFmtId="49" fontId="4" fillId="0" borderId="0" xfId="50" applyNumberFormat="1" applyFont="1" applyFill="1" applyBorder="1" applyAlignment="1" applyProtection="1">
      <alignment horizontal="left" vertical="center"/>
    </xf>
    <xf numFmtId="49" fontId="7" fillId="3" borderId="5" xfId="50" applyNumberFormat="1" applyFont="1" applyFill="1" applyBorder="1" applyAlignment="1" applyProtection="1">
      <alignment horizontal="center" vertical="center"/>
    </xf>
    <xf numFmtId="176" fontId="7" fillId="3" borderId="6" xfId="50" applyNumberFormat="1" applyFont="1" applyFill="1" applyBorder="1" applyAlignment="1" applyProtection="1">
      <alignment vertical="center" wrapText="1"/>
    </xf>
    <xf numFmtId="177" fontId="7" fillId="2" borderId="7" xfId="50" applyNumberFormat="1" applyFont="1" applyFill="1" applyBorder="1" applyAlignment="1" applyProtection="1">
      <alignment horizontal="right" vertical="center" wrapText="1"/>
    </xf>
    <xf numFmtId="0" fontId="4" fillId="0" borderId="0" xfId="50" applyFont="1"/>
    <xf numFmtId="0" fontId="4" fillId="0" borderId="0" xfId="50" applyFont="1" applyBorder="1"/>
    <xf numFmtId="0" fontId="4" fillId="0" borderId="0" xfId="50" applyFont="1" applyFill="1"/>
    <xf numFmtId="49" fontId="4" fillId="3" borderId="0" xfId="50" applyNumberFormat="1" applyFont="1" applyFill="1" applyAlignment="1" applyProtection="1">
      <alignment vertical="center"/>
    </xf>
    <xf numFmtId="49" fontId="4" fillId="0" borderId="0" xfId="50" applyNumberFormat="1" applyFont="1" applyFill="1" applyAlignment="1" applyProtection="1">
      <alignment vertical="center"/>
    </xf>
    <xf numFmtId="176" fontId="8" fillId="2" borderId="4" xfId="0" applyNumberFormat="1" applyFont="1" applyFill="1" applyBorder="1" applyAlignment="1">
      <alignment vertical="center" wrapText="1"/>
    </xf>
    <xf numFmtId="177" fontId="4" fillId="0" borderId="3" xfId="50" applyNumberFormat="1" applyFont="1" applyFill="1" applyBorder="1" applyAlignment="1" applyProtection="1">
      <alignment horizontal="right" vertical="center" wrapText="1"/>
    </xf>
    <xf numFmtId="176" fontId="7" fillId="2" borderId="6" xfId="50" applyNumberFormat="1" applyFont="1" applyFill="1" applyBorder="1" applyAlignment="1" applyProtection="1">
      <alignment vertical="center" wrapText="1"/>
    </xf>
    <xf numFmtId="0" fontId="4" fillId="0" borderId="0" xfId="50" applyNumberFormat="1" applyFont="1" applyFill="1" applyAlignment="1" applyProtection="1">
      <alignment horizontal="left" wrapText="1"/>
    </xf>
    <xf numFmtId="0" fontId="4" fillId="0" borderId="0" xfId="50" applyNumberFormat="1" applyFont="1" applyFill="1" applyBorder="1" applyAlignment="1" applyProtection="1">
      <alignment horizontal="left" wrapText="1"/>
    </xf>
    <xf numFmtId="0" fontId="1" fillId="3" borderId="0" xfId="50" applyFill="1"/>
    <xf numFmtId="2" fontId="3" fillId="0" borderId="0" xfId="50" applyNumberFormat="1" applyFont="1" applyBorder="1" applyAlignment="1">
      <alignment horizontal="center" vertical="center"/>
    </xf>
    <xf numFmtId="2" fontId="3" fillId="0" borderId="0" xfId="50" applyNumberFormat="1" applyFont="1" applyBorder="1"/>
    <xf numFmtId="2" fontId="4" fillId="0" borderId="1" xfId="50" applyNumberFormat="1" applyFont="1" applyBorder="1" applyAlignment="1" applyProtection="1">
      <alignment horizontal="center" vertical="center" wrapText="1"/>
    </xf>
    <xf numFmtId="2" fontId="4" fillId="2" borderId="2" xfId="50" applyNumberFormat="1" applyFont="1" applyFill="1" applyBorder="1" applyAlignment="1" applyProtection="1">
      <alignment horizontal="center" vertical="center" wrapText="1"/>
    </xf>
    <xf numFmtId="176" fontId="4" fillId="3" borderId="8" xfId="50" applyNumberFormat="1" applyFont="1" applyFill="1" applyBorder="1" applyAlignment="1" applyProtection="1">
      <alignment vertical="center" wrapText="1"/>
    </xf>
    <xf numFmtId="176" fontId="4" fillId="2" borderId="8" xfId="50" applyNumberFormat="1" applyFont="1" applyFill="1" applyBorder="1" applyAlignment="1" applyProtection="1">
      <alignment vertical="center" wrapText="1"/>
    </xf>
    <xf numFmtId="176" fontId="4" fillId="2" borderId="9" xfId="50" applyNumberFormat="1" applyFont="1" applyFill="1" applyBorder="1" applyAlignment="1" applyProtection="1">
      <alignment vertical="center" wrapText="1"/>
    </xf>
    <xf numFmtId="0" fontId="1" fillId="3" borderId="0" xfId="50" applyFill="1" applyBorder="1"/>
    <xf numFmtId="0" fontId="0" fillId="0" borderId="0" xfId="0" applyNumberFormat="1" applyFill="1" applyAlignment="1">
      <alignment horizontal="left" vertical="center"/>
    </xf>
    <xf numFmtId="176" fontId="4" fillId="2" borderId="4" xfId="50" applyNumberFormat="1" applyFont="1" applyFill="1" applyBorder="1" applyAlignment="1" applyProtection="1">
      <alignment vertical="center" wrapText="1"/>
    </xf>
    <xf numFmtId="176" fontId="4" fillId="2" borderId="3" xfId="50" applyNumberFormat="1" applyFont="1" applyFill="1" applyBorder="1" applyAlignment="1" applyProtection="1">
      <alignment vertical="center" wrapText="1"/>
    </xf>
    <xf numFmtId="49" fontId="7" fillId="3" borderId="10" xfId="50" applyNumberFormat="1" applyFont="1" applyFill="1" applyBorder="1" applyAlignment="1" applyProtection="1">
      <alignment horizontal="center" vertical="center"/>
    </xf>
    <xf numFmtId="176" fontId="7" fillId="3" borderId="7" xfId="50" applyNumberFormat="1" applyFont="1" applyFill="1" applyBorder="1" applyAlignment="1" applyProtection="1">
      <alignment vertical="center" wrapText="1"/>
    </xf>
    <xf numFmtId="176" fontId="7" fillId="2" borderId="7" xfId="50" applyNumberFormat="1" applyFont="1" applyFill="1" applyBorder="1" applyAlignment="1" applyProtection="1">
      <alignment vertical="center" wrapText="1"/>
    </xf>
    <xf numFmtId="0" fontId="0" fillId="0" borderId="0" xfId="0" applyFill="1" applyAlignment="1">
      <alignment horizontal="left" vertical="center"/>
    </xf>
    <xf numFmtId="40" fontId="0" fillId="0" borderId="0" xfId="0" applyNumberFormat="1" applyFill="1" applyAlignment="1">
      <alignment horizontal="right" vertical="center"/>
    </xf>
    <xf numFmtId="2" fontId="2" fillId="0" borderId="0" xfId="50" applyNumberFormat="1" applyFont="1" applyFill="1" applyAlignment="1" applyProtection="1">
      <alignment horizontal="center" vertical="center" wrapText="1"/>
    </xf>
    <xf numFmtId="0" fontId="5" fillId="0" borderId="0" xfId="50" applyFont="1" applyAlignment="1">
      <alignment vertical="center"/>
    </xf>
    <xf numFmtId="49" fontId="4" fillId="3" borderId="11" xfId="50" applyNumberFormat="1" applyFont="1" applyFill="1" applyBorder="1" applyAlignment="1" applyProtection="1">
      <alignment vertical="center"/>
    </xf>
    <xf numFmtId="178" fontId="4" fillId="2" borderId="3" xfId="50" applyNumberFormat="1" applyFont="1" applyFill="1" applyBorder="1" applyAlignment="1">
      <alignment vertical="center" wrapText="1"/>
    </xf>
    <xf numFmtId="0" fontId="4" fillId="3" borderId="0" xfId="50" applyFont="1" applyFill="1" applyAlignment="1">
      <alignment vertical="center"/>
    </xf>
    <xf numFmtId="0" fontId="4" fillId="0" borderId="0" xfId="50" applyFont="1" applyAlignment="1">
      <alignment vertical="center"/>
    </xf>
    <xf numFmtId="178" fontId="7" fillId="2" borderId="7" xfId="50" applyNumberFormat="1" applyFont="1" applyFill="1" applyBorder="1" applyAlignment="1">
      <alignment vertical="center" wrapText="1"/>
    </xf>
    <xf numFmtId="0" fontId="4" fillId="0" borderId="0" xfId="50" applyFont="1" applyFill="1" applyAlignment="1">
      <alignment vertical="center"/>
    </xf>
    <xf numFmtId="49" fontId="4" fillId="3" borderId="12" xfId="50" applyNumberFormat="1" applyFont="1" applyFill="1" applyBorder="1" applyAlignment="1" applyProtection="1">
      <alignment vertical="center"/>
    </xf>
    <xf numFmtId="49" fontId="7" fillId="3" borderId="0" xfId="50" applyNumberFormat="1" applyFont="1" applyFill="1" applyAlignment="1" applyProtection="1">
      <alignment vertical="center"/>
    </xf>
    <xf numFmtId="2" fontId="4" fillId="0" borderId="0" xfId="50" applyNumberFormat="1" applyFo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6" fontId="8" fillId="0" borderId="4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176" fontId="8" fillId="0" borderId="3" xfId="0" applyNumberFormat="1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indent="1"/>
    </xf>
    <xf numFmtId="0" fontId="8" fillId="0" borderId="4" xfId="0" applyFont="1" applyFill="1" applyBorder="1" applyAlignment="1">
      <alignment horizontal="left" vertical="center" indent="1"/>
    </xf>
    <xf numFmtId="0" fontId="8" fillId="0" borderId="3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left" vertical="center"/>
    </xf>
    <xf numFmtId="176" fontId="8" fillId="0" borderId="20" xfId="0" applyNumberFormat="1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left" vertical="center"/>
    </xf>
    <xf numFmtId="176" fontId="8" fillId="0" borderId="21" xfId="0" applyNumberFormat="1" applyFont="1" applyFill="1" applyBorder="1" applyAlignment="1">
      <alignment vertical="center" wrapText="1"/>
    </xf>
    <xf numFmtId="176" fontId="8" fillId="0" borderId="19" xfId="0" applyNumberFormat="1" applyFont="1" applyFill="1" applyBorder="1" applyAlignment="1">
      <alignment vertical="center" wrapText="1"/>
    </xf>
    <xf numFmtId="176" fontId="8" fillId="0" borderId="0" xfId="0" applyNumberFormat="1" applyFont="1" applyFill="1" applyAlignment="1">
      <alignment vertical="center"/>
    </xf>
    <xf numFmtId="0" fontId="8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right" vertical="center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176" fontId="8" fillId="0" borderId="4" xfId="0" applyNumberFormat="1" applyFont="1" applyFill="1" applyBorder="1" applyAlignment="1" applyProtection="1">
      <alignment vertical="center" wrapText="1"/>
    </xf>
    <xf numFmtId="0" fontId="8" fillId="0" borderId="3" xfId="0" applyFont="1" applyFill="1" applyBorder="1" applyAlignment="1" applyProtection="1">
      <alignment vertical="center"/>
    </xf>
    <xf numFmtId="176" fontId="8" fillId="0" borderId="3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indent="1"/>
    </xf>
    <xf numFmtId="0" fontId="8" fillId="0" borderId="3" xfId="0" applyFont="1" applyFill="1" applyBorder="1" applyAlignment="1" applyProtection="1">
      <alignment horizontal="left" vertical="center" indent="1"/>
    </xf>
    <xf numFmtId="0" fontId="8" fillId="0" borderId="19" xfId="0" applyFont="1" applyFill="1" applyBorder="1" applyAlignment="1" applyProtection="1">
      <alignment horizontal="left" vertical="center"/>
    </xf>
    <xf numFmtId="176" fontId="8" fillId="0" borderId="20" xfId="0" applyNumberFormat="1" applyFont="1" applyFill="1" applyBorder="1" applyAlignment="1" applyProtection="1">
      <alignment vertical="center" wrapText="1"/>
    </xf>
    <xf numFmtId="0" fontId="8" fillId="0" borderId="20" xfId="0" applyFont="1" applyFill="1" applyBorder="1" applyAlignment="1" applyProtection="1">
      <alignment horizontal="left" vertical="center"/>
    </xf>
    <xf numFmtId="176" fontId="8" fillId="0" borderId="21" xfId="0" applyNumberFormat="1" applyFont="1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vertical="center"/>
      <protection locked="0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8" xfId="49"/>
    <cellStyle name="常规 17" xfId="50"/>
    <cellStyle name="常规 3" xfId="51"/>
    <cellStyle name="常规 47 2" xfId="52"/>
    <cellStyle name="样式 2" xfId="53"/>
    <cellStyle name="样式 1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1.&#25253;&#21578;\02.&#20154;&#22823;&#25253;&#21578;\00.&#21382;&#24180;&#20154;&#22823;&#25253;&#21578;\2023&#24180;&#39044;&#31639;&#25191;&#34892;&#21644;2024&#24180;&#39044;&#31639;&#33609;&#26696;\12.22&#23450;&#31295;%20&#21457;&#20154;&#22823;\&#38468;&#20214;2&#65306;&#22823;&#36830;&#24066;&#37329;&#24030;&#21306;&#65288;&#37329;&#26222;&#26032;&#21306;&#65289;2023&#24180;&#39044;&#31639;&#25191;&#34892;&#24773;&#20917;&#21644;2024&#24180;&#39044;&#31639;&#38468;&#34920;&#65288;&#20445;&#31246;&#2130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第1部分"/>
      <sheetName val="执行附表1"/>
      <sheetName val="执行附表2"/>
      <sheetName val="执行附表3"/>
      <sheetName val="执行附表4"/>
      <sheetName val="执行附表5"/>
      <sheetName val="执行附表6 "/>
      <sheetName val="执行附表7"/>
      <sheetName val="第2部分"/>
      <sheetName val="预算附表1"/>
      <sheetName val="预算附表2-1"/>
      <sheetName val="预算附表2-2（功能科目到项）"/>
      <sheetName val="预算附表3"/>
      <sheetName val="预算附表4-1"/>
      <sheetName val="预算附表4-2"/>
      <sheetName val="预算附表5"/>
      <sheetName val="预算附表8(没想好用哪个)"/>
      <sheetName val="预算附表6"/>
      <sheetName val="预算附表7"/>
      <sheetName val="预算附表8"/>
      <sheetName val="预算附表11"/>
      <sheetName val="预算附表12"/>
      <sheetName val="预算附表13"/>
      <sheetName val="预算附表14"/>
      <sheetName val="预算附表15"/>
      <sheetName val="预算附表16"/>
      <sheetName val="预算附表17"/>
      <sheetName val="第3部分"/>
      <sheetName val="债务情况附表1"/>
      <sheetName val="债务情况附表2"/>
      <sheetName val="债务情况附表3"/>
      <sheetName val="债务情况附表4"/>
    </sheetNames>
    <sheetDataSet>
      <sheetData sheetId="0"/>
      <sheetData sheetId="1"/>
      <sheetData sheetId="2">
        <row r="6">
          <cell r="D6">
            <v>0</v>
          </cell>
        </row>
        <row r="7">
          <cell r="D7">
            <v>0</v>
          </cell>
        </row>
        <row r="9">
          <cell r="D9">
            <v>0</v>
          </cell>
        </row>
        <row r="11">
          <cell r="D11">
            <v>0</v>
          </cell>
        </row>
        <row r="16">
          <cell r="D16">
            <v>0</v>
          </cell>
        </row>
        <row r="20">
          <cell r="D20">
            <v>1</v>
          </cell>
        </row>
        <row r="22">
          <cell r="D22">
            <v>0</v>
          </cell>
        </row>
        <row r="24">
          <cell r="D24">
            <v>0</v>
          </cell>
        </row>
        <row r="26">
          <cell r="D26">
            <v>0</v>
          </cell>
        </row>
        <row r="28">
          <cell r="D28">
            <v>3393.6348</v>
          </cell>
        </row>
        <row r="29">
          <cell r="D29">
            <v>3.436319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showGridLines="0" topLeftCell="A6" workbookViewId="0">
      <selection activeCell="H20" sqref="H20"/>
    </sheetView>
  </sheetViews>
  <sheetFormatPr defaultColWidth="9" defaultRowHeight="13.5"/>
  <cols>
    <col min="1" max="1" width="24.625" style="90" customWidth="1"/>
    <col min="2" max="3" width="14.625" style="90" customWidth="1"/>
    <col min="4" max="4" width="14.625" style="67" customWidth="1"/>
    <col min="5" max="5" width="24.625" style="90" customWidth="1"/>
    <col min="6" max="7" width="14.625" style="90" customWidth="1"/>
    <col min="8" max="8" width="14.625" style="67" customWidth="1"/>
    <col min="9" max="16384" width="9" style="67"/>
  </cols>
  <sheetData>
    <row r="1" s="67" customFormat="1" spans="1:7">
      <c r="A1" s="90"/>
      <c r="B1" s="90"/>
      <c r="C1" s="90"/>
      <c r="E1" s="90"/>
      <c r="F1" s="90"/>
      <c r="G1" s="90"/>
    </row>
    <row r="2" s="67" customFormat="1" ht="31.5" spans="1:8">
      <c r="A2" s="91" t="s">
        <v>0</v>
      </c>
      <c r="B2" s="91"/>
      <c r="C2" s="91"/>
      <c r="D2" s="68"/>
      <c r="E2" s="91"/>
      <c r="F2" s="91"/>
      <c r="G2" s="91"/>
      <c r="H2" s="68"/>
    </row>
    <row r="3" s="67" customFormat="1" ht="23.45" customHeight="1" spans="1:8">
      <c r="A3" s="92" t="s">
        <v>1</v>
      </c>
      <c r="B3" s="92"/>
      <c r="C3" s="92"/>
      <c r="D3" s="69"/>
      <c r="E3" s="92"/>
      <c r="F3" s="92"/>
      <c r="G3" s="92"/>
      <c r="H3" s="69"/>
    </row>
    <row r="4" s="67" customFormat="1" ht="24" customHeight="1" spans="1:9">
      <c r="A4" s="93" t="s">
        <v>2</v>
      </c>
      <c r="B4" s="94"/>
      <c r="C4" s="94"/>
      <c r="D4" s="71"/>
      <c r="E4" s="94" t="s">
        <v>3</v>
      </c>
      <c r="F4" s="94"/>
      <c r="G4" s="95"/>
      <c r="H4" s="72"/>
      <c r="I4" s="76"/>
    </row>
    <row r="5" s="67" customFormat="1" ht="24" customHeight="1" spans="1:9">
      <c r="A5" s="96" t="s">
        <v>4</v>
      </c>
      <c r="B5" s="97" t="s">
        <v>5</v>
      </c>
      <c r="C5" s="97" t="s">
        <v>6</v>
      </c>
      <c r="D5" s="97" t="s">
        <v>7</v>
      </c>
      <c r="E5" s="97" t="s">
        <v>4</v>
      </c>
      <c r="F5" s="98" t="s">
        <v>5</v>
      </c>
      <c r="G5" s="97" t="s">
        <v>6</v>
      </c>
      <c r="H5" s="73" t="s">
        <v>8</v>
      </c>
      <c r="I5" s="76"/>
    </row>
    <row r="6" s="67" customFormat="1" ht="24" customHeight="1" spans="1:9">
      <c r="A6" s="96"/>
      <c r="B6" s="97"/>
      <c r="C6" s="97"/>
      <c r="D6" s="97"/>
      <c r="E6" s="97"/>
      <c r="F6" s="98"/>
      <c r="G6" s="97"/>
      <c r="H6" s="73"/>
      <c r="I6" s="76"/>
    </row>
    <row r="7" s="67" customFormat="1" ht="24" customHeight="1" spans="1:9">
      <c r="A7" s="99" t="s">
        <v>9</v>
      </c>
      <c r="B7" s="100">
        <v>270000</v>
      </c>
      <c r="C7" s="100">
        <f t="shared" ref="C7:C15" si="0">D7-B7</f>
        <v>-6571</v>
      </c>
      <c r="D7" s="77">
        <f>'一般-收'!E26</f>
        <v>263429</v>
      </c>
      <c r="E7" s="101" t="s">
        <v>10</v>
      </c>
      <c r="F7" s="102">
        <v>185776</v>
      </c>
      <c r="G7" s="100">
        <f t="shared" ref="G7:G13" si="1">H7-F7</f>
        <v>-34468</v>
      </c>
      <c r="H7" s="80">
        <f>'一般-支'!E29</f>
        <v>151308</v>
      </c>
      <c r="I7" s="76"/>
    </row>
    <row r="8" s="67" customFormat="1" ht="24" customHeight="1" spans="1:9">
      <c r="A8" s="99" t="s">
        <v>11</v>
      </c>
      <c r="B8" s="100">
        <f>SUM(B9:B15)</f>
        <v>330201.389425</v>
      </c>
      <c r="C8" s="100">
        <f t="shared" si="0"/>
        <v>1773.610575</v>
      </c>
      <c r="D8" s="77">
        <f>SUM(D9:D16)</f>
        <v>331975</v>
      </c>
      <c r="E8" s="101" t="s">
        <v>12</v>
      </c>
      <c r="F8" s="102">
        <f>SUM(F9:F15)</f>
        <v>414425</v>
      </c>
      <c r="G8" s="100">
        <f t="shared" si="1"/>
        <v>29671</v>
      </c>
      <c r="H8" s="80">
        <f>SUM(H9:H15)</f>
        <v>444096</v>
      </c>
      <c r="I8" s="76"/>
    </row>
    <row r="9" s="67" customFormat="1" ht="24" customHeight="1" spans="1:9">
      <c r="A9" s="103" t="s">
        <v>13</v>
      </c>
      <c r="B9" s="100">
        <v>216000</v>
      </c>
      <c r="C9" s="100">
        <f t="shared" si="0"/>
        <v>722</v>
      </c>
      <c r="D9" s="77">
        <f>ROUND(D7*0.8,0)+5979</f>
        <v>216722</v>
      </c>
      <c r="E9" s="104" t="s">
        <v>14</v>
      </c>
      <c r="F9" s="102">
        <v>270000</v>
      </c>
      <c r="G9" s="100">
        <f t="shared" si="1"/>
        <v>-6189</v>
      </c>
      <c r="H9" s="79">
        <f>263429+382</f>
        <v>263811</v>
      </c>
      <c r="I9" s="76"/>
    </row>
    <row r="10" s="67" customFormat="1" ht="24" customHeight="1" spans="1:9">
      <c r="A10" s="103" t="s">
        <v>15</v>
      </c>
      <c r="B10" s="100"/>
      <c r="C10" s="100">
        <f t="shared" si="0"/>
        <v>0</v>
      </c>
      <c r="D10" s="77"/>
      <c r="E10" s="104" t="s">
        <v>16</v>
      </c>
      <c r="F10" s="102"/>
      <c r="G10" s="100">
        <f t="shared" si="1"/>
        <v>0</v>
      </c>
      <c r="H10" s="79"/>
      <c r="I10" s="76"/>
    </row>
    <row r="11" s="67" customFormat="1" ht="24" customHeight="1" spans="1:9">
      <c r="A11" s="103" t="s">
        <v>17</v>
      </c>
      <c r="B11" s="100">
        <v>94201.389425</v>
      </c>
      <c r="C11" s="100">
        <f t="shared" si="0"/>
        <v>-26615.389425</v>
      </c>
      <c r="D11" s="77">
        <v>67586</v>
      </c>
      <c r="E11" s="104" t="s">
        <v>18</v>
      </c>
      <c r="F11" s="102">
        <v>50000</v>
      </c>
      <c r="G11" s="100">
        <f t="shared" si="1"/>
        <v>28103</v>
      </c>
      <c r="H11" s="79">
        <f>'基金-平衡'!D11</f>
        <v>78103</v>
      </c>
      <c r="I11" s="76"/>
    </row>
    <row r="12" s="67" customFormat="1" ht="24" customHeight="1" spans="1:9">
      <c r="A12" s="103" t="s">
        <v>19</v>
      </c>
      <c r="B12" s="100"/>
      <c r="C12" s="100">
        <f t="shared" si="0"/>
        <v>27667</v>
      </c>
      <c r="D12" s="77">
        <v>27667</v>
      </c>
      <c r="E12" s="104" t="s">
        <v>20</v>
      </c>
      <c r="F12" s="102"/>
      <c r="G12" s="100">
        <f t="shared" si="1"/>
        <v>0</v>
      </c>
      <c r="H12" s="79"/>
      <c r="I12" s="76"/>
    </row>
    <row r="13" s="67" customFormat="1" ht="24" customHeight="1" spans="1:9">
      <c r="A13" s="103" t="s">
        <v>21</v>
      </c>
      <c r="B13" s="100"/>
      <c r="C13" s="100">
        <f t="shared" si="0"/>
        <v>0</v>
      </c>
      <c r="D13" s="77"/>
      <c r="E13" s="104" t="s">
        <v>22</v>
      </c>
      <c r="F13" s="102"/>
      <c r="G13" s="100">
        <f t="shared" si="1"/>
        <v>0</v>
      </c>
      <c r="H13" s="79"/>
      <c r="I13" s="76"/>
    </row>
    <row r="14" s="67" customFormat="1" ht="24" customHeight="1" spans="1:8">
      <c r="A14" s="103" t="s">
        <v>23</v>
      </c>
      <c r="B14" s="100"/>
      <c r="C14" s="100">
        <f t="shared" si="0"/>
        <v>0</v>
      </c>
      <c r="D14" s="77"/>
      <c r="E14" s="104" t="s">
        <v>24</v>
      </c>
      <c r="F14" s="102"/>
      <c r="G14" s="100"/>
      <c r="H14" s="79"/>
    </row>
    <row r="15" s="67" customFormat="1" ht="24" customHeight="1" spans="1:9">
      <c r="A15" s="103" t="s">
        <v>25</v>
      </c>
      <c r="B15" s="100">
        <v>20000</v>
      </c>
      <c r="C15" s="100">
        <f t="shared" si="0"/>
        <v>0</v>
      </c>
      <c r="D15" s="77">
        <v>20000</v>
      </c>
      <c r="E15" s="104" t="s">
        <v>26</v>
      </c>
      <c r="F15" s="102">
        <v>94425</v>
      </c>
      <c r="G15" s="100">
        <f>H15-F15</f>
        <v>7757</v>
      </c>
      <c r="H15" s="80">
        <v>102182</v>
      </c>
      <c r="I15" s="76"/>
    </row>
    <row r="16" s="67" customFormat="1" ht="24" customHeight="1" spans="1:14">
      <c r="A16" s="103"/>
      <c r="B16" s="100"/>
      <c r="C16" s="100"/>
      <c r="D16" s="77"/>
      <c r="E16" s="101" t="s">
        <v>27</v>
      </c>
      <c r="F16" s="102"/>
      <c r="G16" s="100">
        <f>H16-F16</f>
        <v>0</v>
      </c>
      <c r="H16" s="79"/>
      <c r="I16" s="76"/>
      <c r="N16" s="109"/>
    </row>
    <row r="17" s="67" customFormat="1" ht="24" customHeight="1" spans="1:9">
      <c r="A17" s="105" t="s">
        <v>28</v>
      </c>
      <c r="B17" s="106">
        <f>SUM(B7:B8)</f>
        <v>600201.389425</v>
      </c>
      <c r="C17" s="106">
        <f>SUM(C7:C8)</f>
        <v>-4797.389425</v>
      </c>
      <c r="D17" s="85">
        <f>SUM(D7:D8)</f>
        <v>595404</v>
      </c>
      <c r="E17" s="107" t="s">
        <v>29</v>
      </c>
      <c r="F17" s="108">
        <f t="shared" ref="F17:H17" si="2">SUM(F7:F8,F16)</f>
        <v>600201</v>
      </c>
      <c r="G17" s="106">
        <f t="shared" si="2"/>
        <v>-4797</v>
      </c>
      <c r="H17" s="88">
        <f t="shared" si="2"/>
        <v>595404</v>
      </c>
      <c r="I17" s="76"/>
    </row>
    <row r="18" s="67" customFormat="1" spans="1:9">
      <c r="A18" s="90"/>
      <c r="B18" s="90"/>
      <c r="C18" s="90"/>
      <c r="D18" s="89"/>
      <c r="E18" s="90"/>
      <c r="F18" s="90"/>
      <c r="G18" s="90"/>
      <c r="H18" s="89"/>
      <c r="I18" s="76"/>
    </row>
    <row r="19" s="67" customFormat="1" spans="1:9">
      <c r="A19" s="90"/>
      <c r="B19" s="90"/>
      <c r="C19" s="90"/>
      <c r="D19" s="89"/>
      <c r="E19" s="90"/>
      <c r="F19" s="90"/>
      <c r="G19" s="90"/>
      <c r="H19" s="67"/>
      <c r="I19" s="76"/>
    </row>
    <row r="20" s="67" customFormat="1" spans="1:8">
      <c r="A20" s="90"/>
      <c r="B20" s="90"/>
      <c r="C20" s="90"/>
      <c r="D20" s="89"/>
      <c r="E20" s="90"/>
      <c r="F20" s="90"/>
      <c r="G20" s="90"/>
      <c r="H20" s="89"/>
    </row>
    <row r="21" s="67" customFormat="1" spans="1:8">
      <c r="A21" s="90"/>
      <c r="B21" s="90"/>
      <c r="C21" s="90"/>
      <c r="D21" s="89"/>
      <c r="E21" s="90"/>
      <c r="F21" s="90"/>
      <c r="G21" s="90"/>
      <c r="H21" s="89"/>
    </row>
    <row r="22" s="67" customFormat="1" spans="1:7">
      <c r="A22" s="90"/>
      <c r="B22" s="90"/>
      <c r="C22" s="90"/>
      <c r="D22" s="89"/>
      <c r="E22" s="90"/>
      <c r="F22" s="90"/>
      <c r="G22" s="90"/>
    </row>
    <row r="23" s="67" customFormat="1" spans="1:8">
      <c r="A23" s="90"/>
      <c r="B23" s="90"/>
      <c r="C23" s="90"/>
      <c r="D23" s="89"/>
      <c r="E23" s="90"/>
      <c r="F23" s="90"/>
      <c r="G23" s="90"/>
      <c r="H23" s="89"/>
    </row>
    <row r="24" s="67" customFormat="1" spans="1:8">
      <c r="A24" s="90"/>
      <c r="B24" s="90"/>
      <c r="C24" s="90"/>
      <c r="D24" s="89"/>
      <c r="E24" s="90"/>
      <c r="F24" s="90"/>
      <c r="G24" s="90"/>
      <c r="H24" s="89"/>
    </row>
    <row r="25" s="67" customFormat="1" spans="1:8">
      <c r="A25" s="90"/>
      <c r="B25" s="90"/>
      <c r="C25" s="90"/>
      <c r="D25" s="89"/>
      <c r="E25" s="90"/>
      <c r="F25" s="90"/>
      <c r="G25" s="90"/>
      <c r="H25" s="89"/>
    </row>
    <row r="26" s="67" customFormat="1" spans="1:8">
      <c r="A26" s="90"/>
      <c r="B26" s="90"/>
      <c r="C26" s="90"/>
      <c r="D26" s="89"/>
      <c r="E26" s="90"/>
      <c r="F26" s="90"/>
      <c r="G26" s="90"/>
      <c r="H26" s="89"/>
    </row>
  </sheetData>
  <sheetProtection selectLockedCells="1" selectUnlockedCells="1"/>
  <protectedRanges>
    <protectedRange password="C6B1" sqref="E$1:G$1048576 A$1:C$1048576" name="区域3"/>
  </protectedRanges>
  <mergeCells count="12">
    <mergeCell ref="A2:H2"/>
    <mergeCell ref="A3:H3"/>
    <mergeCell ref="A4:D4"/>
    <mergeCell ref="E4:H4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1" bottom="1" header="0.5" footer="0.5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5"/>
  <sheetViews>
    <sheetView showGridLines="0" tabSelected="1" topLeftCell="A8" workbookViewId="0">
      <selection activeCell="J18" sqref="J18"/>
    </sheetView>
  </sheetViews>
  <sheetFormatPr defaultColWidth="9" defaultRowHeight="13.5"/>
  <cols>
    <col min="1" max="1" width="24.625" style="67" customWidth="1"/>
    <col min="2" max="4" width="14.625" style="67" customWidth="1"/>
    <col min="5" max="5" width="24.625" style="67" customWidth="1"/>
    <col min="6" max="8" width="14.625" style="67" customWidth="1"/>
    <col min="9" max="16384" width="9" style="67"/>
  </cols>
  <sheetData>
    <row r="2" s="67" customFormat="1" ht="31.5" spans="1:8">
      <c r="A2" s="68" t="s">
        <v>30</v>
      </c>
      <c r="B2" s="68"/>
      <c r="C2" s="68"/>
      <c r="D2" s="68"/>
      <c r="E2" s="68"/>
      <c r="F2" s="68"/>
      <c r="G2" s="68"/>
      <c r="H2" s="68"/>
    </row>
    <row r="3" s="67" customFormat="1" ht="23.45" customHeight="1" spans="1:8">
      <c r="A3" s="69" t="s">
        <v>1</v>
      </c>
      <c r="B3" s="69"/>
      <c r="C3" s="69"/>
      <c r="D3" s="69"/>
      <c r="E3" s="69"/>
      <c r="F3" s="69"/>
      <c r="G3" s="69"/>
      <c r="H3" s="69"/>
    </row>
    <row r="4" s="67" customFormat="1" ht="24" customHeight="1" spans="1:9">
      <c r="A4" s="70" t="s">
        <v>2</v>
      </c>
      <c r="B4" s="71"/>
      <c r="C4" s="71"/>
      <c r="D4" s="71"/>
      <c r="E4" s="71" t="s">
        <v>3</v>
      </c>
      <c r="F4" s="71"/>
      <c r="G4" s="72"/>
      <c r="H4" s="72"/>
      <c r="I4" s="76"/>
    </row>
    <row r="5" s="67" customFormat="1" ht="24" customHeight="1" spans="1:9">
      <c r="A5" s="73" t="s">
        <v>4</v>
      </c>
      <c r="B5" s="74" t="s">
        <v>5</v>
      </c>
      <c r="C5" s="74" t="s">
        <v>6</v>
      </c>
      <c r="D5" s="74" t="s">
        <v>7</v>
      </c>
      <c r="E5" s="74" t="s">
        <v>4</v>
      </c>
      <c r="F5" s="75" t="s">
        <v>5</v>
      </c>
      <c r="G5" s="74" t="s">
        <v>6</v>
      </c>
      <c r="H5" s="73" t="s">
        <v>8</v>
      </c>
      <c r="I5" s="76"/>
    </row>
    <row r="6" s="67" customFormat="1" ht="24" customHeight="1" spans="1:9">
      <c r="A6" s="73"/>
      <c r="B6" s="74"/>
      <c r="C6" s="74"/>
      <c r="D6" s="74"/>
      <c r="E6" s="74"/>
      <c r="F6" s="75"/>
      <c r="G6" s="74"/>
      <c r="H6" s="73"/>
      <c r="I6" s="76"/>
    </row>
    <row r="7" s="67" customFormat="1" ht="24" customHeight="1" spans="1:9">
      <c r="A7" s="76" t="s">
        <v>9</v>
      </c>
      <c r="B7" s="77">
        <v>55000</v>
      </c>
      <c r="C7" s="77">
        <f t="shared" ref="C7:C9" si="0">D7-B7</f>
        <v>-16032</v>
      </c>
      <c r="D7" s="77">
        <f>'基金-收'!E11</f>
        <v>38968</v>
      </c>
      <c r="E7" s="78" t="s">
        <v>10</v>
      </c>
      <c r="F7" s="79">
        <v>105000</v>
      </c>
      <c r="G7" s="77">
        <f t="shared" ref="G7:G14" si="1">H7-F7</f>
        <v>33425</v>
      </c>
      <c r="H7" s="80">
        <f>'基金-支'!E27</f>
        <v>138425</v>
      </c>
      <c r="I7" s="76"/>
    </row>
    <row r="8" s="67" customFormat="1" ht="24" customHeight="1" spans="1:9">
      <c r="A8" s="76" t="s">
        <v>11</v>
      </c>
      <c r="B8" s="77">
        <f>SUM(B9:B13)</f>
        <v>105005</v>
      </c>
      <c r="C8" s="77">
        <f t="shared" si="0"/>
        <v>361425</v>
      </c>
      <c r="D8" s="77">
        <f>SUM(D9:D14)</f>
        <v>466430</v>
      </c>
      <c r="E8" s="78" t="s">
        <v>12</v>
      </c>
      <c r="F8" s="80">
        <f>SUM(F9:F13)</f>
        <v>55000</v>
      </c>
      <c r="G8" s="79">
        <f t="shared" si="1"/>
        <v>-16027</v>
      </c>
      <c r="H8" s="79">
        <f>SUM(H9:H13)</f>
        <v>38973</v>
      </c>
      <c r="I8" s="76"/>
    </row>
    <row r="9" s="67" customFormat="1" ht="24" customHeight="1" spans="1:9">
      <c r="A9" s="81" t="s">
        <v>31</v>
      </c>
      <c r="B9" s="77">
        <v>55000</v>
      </c>
      <c r="C9" s="77">
        <f t="shared" si="0"/>
        <v>-16032</v>
      </c>
      <c r="D9" s="77">
        <f>D7</f>
        <v>38968</v>
      </c>
      <c r="E9" s="82" t="s">
        <v>14</v>
      </c>
      <c r="F9" s="79">
        <v>55000</v>
      </c>
      <c r="G9" s="77">
        <f t="shared" si="1"/>
        <v>-16032</v>
      </c>
      <c r="H9" s="80">
        <f>D7</f>
        <v>38968</v>
      </c>
      <c r="I9" s="76"/>
    </row>
    <row r="10" s="67" customFormat="1" ht="24" customHeight="1" spans="1:9">
      <c r="A10" s="81" t="s">
        <v>15</v>
      </c>
      <c r="B10" s="77"/>
      <c r="C10" s="77"/>
      <c r="D10" s="77"/>
      <c r="E10" s="82" t="s">
        <v>32</v>
      </c>
      <c r="F10" s="79"/>
      <c r="G10" s="77">
        <f t="shared" si="1"/>
        <v>0</v>
      </c>
      <c r="H10" s="80"/>
      <c r="I10" s="76"/>
    </row>
    <row r="11" s="67" customFormat="1" ht="24" customHeight="1" spans="1:9">
      <c r="A11" s="81" t="s">
        <v>19</v>
      </c>
      <c r="B11" s="77">
        <v>50000</v>
      </c>
      <c r="C11" s="77">
        <f>D11-B11</f>
        <v>28103</v>
      </c>
      <c r="D11" s="77">
        <v>78103</v>
      </c>
      <c r="E11" s="82" t="s">
        <v>18</v>
      </c>
      <c r="F11" s="79"/>
      <c r="G11" s="77">
        <f t="shared" si="1"/>
        <v>0</v>
      </c>
      <c r="I11" s="76"/>
    </row>
    <row r="12" s="67" customFormat="1" ht="24" customHeight="1" spans="1:9">
      <c r="A12" s="81" t="s">
        <v>23</v>
      </c>
      <c r="B12" s="77"/>
      <c r="C12" s="77"/>
      <c r="D12" s="77">
        <f>294754+10000+44600</f>
        <v>349354</v>
      </c>
      <c r="E12" s="82" t="s">
        <v>24</v>
      </c>
      <c r="F12" s="79"/>
      <c r="G12" s="77">
        <f t="shared" si="1"/>
        <v>0</v>
      </c>
      <c r="H12" s="80"/>
      <c r="I12" s="76"/>
    </row>
    <row r="13" s="67" customFormat="1" ht="24" customHeight="1" spans="1:9">
      <c r="A13" s="81" t="s">
        <v>17</v>
      </c>
      <c r="B13" s="77">
        <v>5</v>
      </c>
      <c r="C13" s="77"/>
      <c r="D13" s="77">
        <v>5</v>
      </c>
      <c r="E13" s="82" t="s">
        <v>26</v>
      </c>
      <c r="F13" s="79"/>
      <c r="G13" s="77">
        <f t="shared" si="1"/>
        <v>5</v>
      </c>
      <c r="H13" s="80">
        <v>5</v>
      </c>
      <c r="I13" s="76"/>
    </row>
    <row r="14" s="67" customFormat="1" ht="24" customHeight="1" spans="2:9">
      <c r="B14" s="83"/>
      <c r="C14" s="77"/>
      <c r="D14" s="77"/>
      <c r="E14" s="78" t="s">
        <v>27</v>
      </c>
      <c r="F14" s="79"/>
      <c r="G14" s="77">
        <f t="shared" si="1"/>
        <v>328000</v>
      </c>
      <c r="H14" s="80">
        <v>328000</v>
      </c>
      <c r="I14" s="76"/>
    </row>
    <row r="15" s="67" customFormat="1" ht="24" customHeight="1" spans="1:9">
      <c r="A15" s="84" t="s">
        <v>28</v>
      </c>
      <c r="B15" s="85">
        <f>SUM(B7:B8)</f>
        <v>160005</v>
      </c>
      <c r="C15" s="85">
        <f>SUM(C7:C8)</f>
        <v>345393</v>
      </c>
      <c r="D15" s="85">
        <f>SUM(D7:D8)</f>
        <v>505398</v>
      </c>
      <c r="E15" s="86" t="s">
        <v>29</v>
      </c>
      <c r="F15" s="87">
        <f>SUM(F7:F8,F14,F13)</f>
        <v>160000</v>
      </c>
      <c r="G15" s="85">
        <f>G7+G8+G14</f>
        <v>345398</v>
      </c>
      <c r="H15" s="88">
        <f>SUM(H7:H8,H14)</f>
        <v>505398</v>
      </c>
      <c r="I15" s="76"/>
    </row>
    <row r="16" s="67" customFormat="1" spans="4:9">
      <c r="D16" s="89"/>
      <c r="H16" s="89"/>
      <c r="I16" s="76"/>
    </row>
    <row r="17" s="67" customFormat="1" spans="4:9">
      <c r="D17" s="89"/>
      <c r="I17" s="76"/>
    </row>
    <row r="18" s="67" customFormat="1" spans="4:8">
      <c r="D18" s="89"/>
      <c r="H18" s="89"/>
    </row>
    <row r="19" s="67" customFormat="1" spans="4:8">
      <c r="D19" s="89"/>
      <c r="H19" s="89"/>
    </row>
    <row r="20" s="67" customFormat="1" spans="4:4">
      <c r="D20" s="89"/>
    </row>
    <row r="21" s="67" customFormat="1" spans="4:8">
      <c r="D21" s="89"/>
      <c r="H21" s="89"/>
    </row>
    <row r="22" s="67" customFormat="1" spans="4:8">
      <c r="D22" s="89"/>
      <c r="H22" s="89"/>
    </row>
    <row r="23" s="67" customFormat="1" spans="4:8">
      <c r="D23" s="89"/>
      <c r="H23" s="89"/>
    </row>
    <row r="24" s="67" customFormat="1" spans="4:8">
      <c r="D24" s="89"/>
      <c r="H24" s="89"/>
    </row>
    <row r="25" s="67" customFormat="1" spans="4:8">
      <c r="D25" s="89"/>
      <c r="H25" s="89"/>
    </row>
  </sheetData>
  <mergeCells count="12">
    <mergeCell ref="A2:H2"/>
    <mergeCell ref="A3:H3"/>
    <mergeCell ref="A4:D4"/>
    <mergeCell ref="E4:H4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1" bottom="1" header="0.5" footer="0.5"/>
  <pageSetup paperSize="9" scale="9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26"/>
  <sheetViews>
    <sheetView showGridLines="0" topLeftCell="A4" workbookViewId="0">
      <selection activeCell="E26" sqref="E26"/>
    </sheetView>
  </sheetViews>
  <sheetFormatPr defaultColWidth="6.85833333333333" defaultRowHeight="11.25"/>
  <cols>
    <col min="1" max="1" width="38.425" style="1" customWidth="1"/>
    <col min="2" max="4" width="12.5666666666667" style="1" customWidth="1"/>
    <col min="5" max="6" width="13.2833333333333" style="1" customWidth="1"/>
    <col min="7" max="8" width="9" style="1" customWidth="1"/>
    <col min="9" max="9" width="6.28333333333333" style="1" customWidth="1"/>
    <col min="10" max="10" width="6.85833333333333" style="1" hidden="1" customWidth="1"/>
    <col min="11" max="47" width="9" style="1" customWidth="1"/>
    <col min="48" max="16384" width="6.85833333333333" style="1"/>
  </cols>
  <sheetData>
    <row r="1" s="1" customFormat="1" ht="50" customHeight="1" spans="1:29">
      <c r="A1" s="56" t="s">
        <v>33</v>
      </c>
      <c r="B1" s="56"/>
      <c r="C1" s="56"/>
      <c r="D1" s="56"/>
      <c r="E1" s="56"/>
      <c r="F1" s="5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="1" customFormat="1" ht="17.65" customHeight="1" spans="1:29">
      <c r="A2" s="6"/>
      <c r="B2" s="7"/>
      <c r="C2" s="7"/>
      <c r="D2" s="7"/>
      <c r="F2" s="8" t="s">
        <v>1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="1" customFormat="1" ht="40.9" customHeight="1" spans="1:47">
      <c r="A3" s="42" t="s">
        <v>34</v>
      </c>
      <c r="B3" s="11" t="s">
        <v>35</v>
      </c>
      <c r="C3" s="12" t="s">
        <v>36</v>
      </c>
      <c r="D3" s="12" t="s">
        <v>6</v>
      </c>
      <c r="E3" s="14" t="s">
        <v>7</v>
      </c>
      <c r="F3" s="14" t="s">
        <v>37</v>
      </c>
      <c r="G3" s="57"/>
      <c r="H3" s="57"/>
      <c r="I3" s="57"/>
      <c r="J3" s="63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66"/>
    </row>
    <row r="4" s="39" customFormat="1" ht="25.15" customHeight="1" spans="1:47">
      <c r="A4" s="58" t="s">
        <v>38</v>
      </c>
      <c r="B4" s="19">
        <f>SUM(B5:B17)</f>
        <v>227802</v>
      </c>
      <c r="C4" s="19">
        <f>SUM(C5:C17)</f>
        <v>246100</v>
      </c>
      <c r="D4" s="18">
        <f>E4-C4</f>
        <v>-4313</v>
      </c>
      <c r="E4" s="19">
        <f>SUM(E5:E17)</f>
        <v>241787</v>
      </c>
      <c r="F4" s="59"/>
      <c r="G4" s="60"/>
      <c r="H4" s="60"/>
      <c r="I4" s="32"/>
      <c r="J4" s="32" t="s">
        <v>39</v>
      </c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</row>
    <row r="5" s="1" customFormat="1" ht="25.15" customHeight="1" spans="1:47">
      <c r="A5" s="58" t="s">
        <v>40</v>
      </c>
      <c r="B5" s="19">
        <v>107688</v>
      </c>
      <c r="C5" s="19">
        <v>106000</v>
      </c>
      <c r="D5" s="18">
        <f t="shared" ref="D5:D26" si="0">E5-C5</f>
        <v>1262</v>
      </c>
      <c r="E5" s="59">
        <v>107262</v>
      </c>
      <c r="F5" s="59"/>
      <c r="G5" s="61"/>
      <c r="H5" s="61"/>
      <c r="I5" s="63"/>
      <c r="J5" s="32" t="s">
        <v>39</v>
      </c>
      <c r="K5" s="63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</row>
    <row r="6" s="1" customFormat="1" ht="25.15" customHeight="1" spans="1:47">
      <c r="A6" s="58" t="s">
        <v>41</v>
      </c>
      <c r="B6" s="19">
        <v>40729</v>
      </c>
      <c r="C6" s="19">
        <v>50000</v>
      </c>
      <c r="D6" s="18">
        <f t="shared" si="0"/>
        <v>-10756</v>
      </c>
      <c r="E6" s="59">
        <v>39244</v>
      </c>
      <c r="F6" s="59"/>
      <c r="G6" s="61"/>
      <c r="H6" s="61"/>
      <c r="I6" s="61"/>
      <c r="J6" s="32" t="s">
        <v>39</v>
      </c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</row>
    <row r="7" s="1" customFormat="1" ht="25.15" customHeight="1" spans="1:10">
      <c r="A7" s="58" t="s">
        <v>42</v>
      </c>
      <c r="B7" s="19">
        <v>7147</v>
      </c>
      <c r="C7" s="19">
        <v>8500</v>
      </c>
      <c r="D7" s="18">
        <f t="shared" si="0"/>
        <v>-680</v>
      </c>
      <c r="E7" s="59">
        <v>7820</v>
      </c>
      <c r="F7" s="59"/>
      <c r="J7" s="32" t="s">
        <v>39</v>
      </c>
    </row>
    <row r="8" s="1" customFormat="1" ht="25.15" customHeight="1" spans="1:10">
      <c r="A8" s="58" t="s">
        <v>43</v>
      </c>
      <c r="B8" s="19">
        <v>0</v>
      </c>
      <c r="C8" s="19">
        <v>0</v>
      </c>
      <c r="D8" s="18">
        <f t="shared" ref="D8:D17" si="1">E8-C8</f>
        <v>0</v>
      </c>
      <c r="E8" s="59"/>
      <c r="F8" s="59"/>
      <c r="J8" s="32" t="s">
        <v>39</v>
      </c>
    </row>
    <row r="9" s="1" customFormat="1" ht="25.15" customHeight="1" spans="1:10">
      <c r="A9" s="58" t="s">
        <v>44</v>
      </c>
      <c r="B9" s="19">
        <v>23324</v>
      </c>
      <c r="C9" s="19">
        <v>26000</v>
      </c>
      <c r="D9" s="18">
        <f t="shared" si="1"/>
        <v>-2000</v>
      </c>
      <c r="E9" s="59">
        <v>24000</v>
      </c>
      <c r="F9" s="59"/>
      <c r="J9" s="32" t="s">
        <v>39</v>
      </c>
    </row>
    <row r="10" s="1" customFormat="1" ht="25.15" customHeight="1" spans="1:10">
      <c r="A10" s="58" t="s">
        <v>45</v>
      </c>
      <c r="B10" s="19">
        <v>10486</v>
      </c>
      <c r="C10" s="19">
        <v>12000</v>
      </c>
      <c r="D10" s="18">
        <f t="shared" si="1"/>
        <v>-100</v>
      </c>
      <c r="E10" s="59">
        <v>11900</v>
      </c>
      <c r="F10" s="59"/>
      <c r="J10" s="32" t="s">
        <v>39</v>
      </c>
    </row>
    <row r="11" s="1" customFormat="1" ht="25.15" customHeight="1" spans="1:10">
      <c r="A11" s="58" t="s">
        <v>46</v>
      </c>
      <c r="B11" s="19">
        <v>17538</v>
      </c>
      <c r="C11" s="19">
        <v>20000</v>
      </c>
      <c r="D11" s="18">
        <f t="shared" si="1"/>
        <v>-2300</v>
      </c>
      <c r="E11" s="59">
        <v>17700</v>
      </c>
      <c r="F11" s="59"/>
      <c r="J11" s="32" t="s">
        <v>39</v>
      </c>
    </row>
    <row r="12" s="1" customFormat="1" ht="25.15" customHeight="1" spans="1:10">
      <c r="A12" s="58" t="s">
        <v>47</v>
      </c>
      <c r="B12" s="19">
        <v>7747</v>
      </c>
      <c r="C12" s="19">
        <v>9800</v>
      </c>
      <c r="D12" s="18">
        <f t="shared" si="1"/>
        <v>-630</v>
      </c>
      <c r="E12" s="59">
        <v>9170</v>
      </c>
      <c r="F12" s="59"/>
      <c r="J12" s="32" t="s">
        <v>39</v>
      </c>
    </row>
    <row r="13" s="1" customFormat="1" ht="25.15" customHeight="1" spans="1:10">
      <c r="A13" s="58" t="s">
        <v>48</v>
      </c>
      <c r="B13" s="19">
        <v>294</v>
      </c>
      <c r="C13" s="19">
        <v>1300</v>
      </c>
      <c r="D13" s="18">
        <f t="shared" si="1"/>
        <v>4700</v>
      </c>
      <c r="E13" s="59">
        <v>6000</v>
      </c>
      <c r="F13" s="59"/>
      <c r="J13" s="32" t="s">
        <v>39</v>
      </c>
    </row>
    <row r="14" s="1" customFormat="1" ht="25.15" customHeight="1" spans="1:10">
      <c r="A14" s="58" t="s">
        <v>49</v>
      </c>
      <c r="B14" s="19">
        <v>29</v>
      </c>
      <c r="C14" s="19"/>
      <c r="D14" s="18">
        <f t="shared" si="1"/>
        <v>61</v>
      </c>
      <c r="E14" s="59">
        <v>61</v>
      </c>
      <c r="F14" s="59"/>
      <c r="J14" s="32" t="s">
        <v>39</v>
      </c>
    </row>
    <row r="15" s="1" customFormat="1" ht="25.15" customHeight="1" spans="1:10">
      <c r="A15" s="58" t="s">
        <v>50</v>
      </c>
      <c r="B15" s="19">
        <v>12352</v>
      </c>
      <c r="C15" s="19">
        <v>12000</v>
      </c>
      <c r="D15" s="18">
        <f t="shared" si="1"/>
        <v>6200</v>
      </c>
      <c r="E15" s="59">
        <v>18200</v>
      </c>
      <c r="F15" s="59"/>
      <c r="J15" s="32" t="s">
        <v>39</v>
      </c>
    </row>
    <row r="16" s="1" customFormat="1" ht="25.15" customHeight="1" spans="1:10">
      <c r="A16" s="58" t="s">
        <v>51</v>
      </c>
      <c r="B16" s="19">
        <v>468</v>
      </c>
      <c r="C16" s="19">
        <v>500</v>
      </c>
      <c r="D16" s="18">
        <f t="shared" si="1"/>
        <v>-70</v>
      </c>
      <c r="E16" s="59">
        <v>430</v>
      </c>
      <c r="F16" s="59"/>
      <c r="J16" s="32" t="s">
        <v>39</v>
      </c>
    </row>
    <row r="17" s="1" customFormat="1" ht="25.15" customHeight="1" spans="1:10">
      <c r="A17" s="58" t="s">
        <v>52</v>
      </c>
      <c r="B17" s="19">
        <v>0</v>
      </c>
      <c r="C17" s="19">
        <v>0</v>
      </c>
      <c r="D17" s="18">
        <f t="shared" si="1"/>
        <v>0</v>
      </c>
      <c r="E17" s="59"/>
      <c r="F17" s="59"/>
      <c r="J17" s="32" t="s">
        <v>39</v>
      </c>
    </row>
    <row r="18" s="1" customFormat="1" ht="25.15" customHeight="1" spans="1:10">
      <c r="A18" s="58" t="s">
        <v>53</v>
      </c>
      <c r="B18" s="19">
        <f>SUM(B19:B25)</f>
        <v>22900</v>
      </c>
      <c r="C18" s="19">
        <f>SUM(C19:C25)</f>
        <v>23900</v>
      </c>
      <c r="D18" s="18">
        <f t="shared" si="0"/>
        <v>-2258</v>
      </c>
      <c r="E18" s="19">
        <f>SUM(E19:E25)</f>
        <v>21642</v>
      </c>
      <c r="F18" s="59"/>
      <c r="J18" s="32" t="s">
        <v>39</v>
      </c>
    </row>
    <row r="19" s="1" customFormat="1" ht="25.15" customHeight="1" spans="1:10">
      <c r="A19" s="58" t="s">
        <v>54</v>
      </c>
      <c r="B19" s="19">
        <v>16674</v>
      </c>
      <c r="C19" s="19">
        <v>19000</v>
      </c>
      <c r="D19" s="18">
        <f t="shared" si="0"/>
        <v>-1986</v>
      </c>
      <c r="E19" s="59">
        <v>17014</v>
      </c>
      <c r="F19" s="59"/>
      <c r="J19" s="32" t="s">
        <v>39</v>
      </c>
    </row>
    <row r="20" s="1" customFormat="1" ht="25.15" customHeight="1" spans="1:10">
      <c r="A20" s="58" t="s">
        <v>55</v>
      </c>
      <c r="B20" s="19">
        <v>432</v>
      </c>
      <c r="C20" s="19">
        <v>400</v>
      </c>
      <c r="D20" s="18">
        <f t="shared" si="0"/>
        <v>306</v>
      </c>
      <c r="E20" s="59">
        <v>706</v>
      </c>
      <c r="F20" s="59"/>
      <c r="J20" s="64" t="s">
        <v>39</v>
      </c>
    </row>
    <row r="21" s="1" customFormat="1" ht="25.15" customHeight="1" spans="1:10">
      <c r="A21" s="58" t="s">
        <v>56</v>
      </c>
      <c r="B21" s="19">
        <v>23</v>
      </c>
      <c r="C21" s="19">
        <v>20</v>
      </c>
      <c r="D21" s="18">
        <f t="shared" si="0"/>
        <v>25</v>
      </c>
      <c r="E21" s="59">
        <v>45</v>
      </c>
      <c r="F21" s="59"/>
      <c r="J21" s="32" t="s">
        <v>39</v>
      </c>
    </row>
    <row r="22" s="1" customFormat="1" ht="25.15" customHeight="1" spans="1:10">
      <c r="A22" s="58" t="s">
        <v>57</v>
      </c>
      <c r="B22" s="19">
        <v>-332</v>
      </c>
      <c r="C22" s="19"/>
      <c r="D22" s="18">
        <f t="shared" si="0"/>
        <v>0</v>
      </c>
      <c r="E22" s="59"/>
      <c r="F22" s="59"/>
      <c r="J22" s="32"/>
    </row>
    <row r="23" s="1" customFormat="1" ht="25.15" customHeight="1" spans="1:10">
      <c r="A23" s="58" t="s">
        <v>58</v>
      </c>
      <c r="B23" s="19">
        <v>3226</v>
      </c>
      <c r="C23" s="19">
        <v>1600</v>
      </c>
      <c r="D23" s="18">
        <f t="shared" si="0"/>
        <v>1317</v>
      </c>
      <c r="E23" s="59">
        <v>2917</v>
      </c>
      <c r="F23" s="59"/>
      <c r="J23" s="32" t="s">
        <v>39</v>
      </c>
    </row>
    <row r="24" s="1" customFormat="1" ht="25.15" customHeight="1" spans="1:10">
      <c r="A24" s="58" t="s">
        <v>59</v>
      </c>
      <c r="B24" s="19">
        <v>2877</v>
      </c>
      <c r="C24" s="19">
        <v>2880</v>
      </c>
      <c r="D24" s="18">
        <f t="shared" si="0"/>
        <v>-1920</v>
      </c>
      <c r="E24" s="59">
        <v>960</v>
      </c>
      <c r="F24" s="59"/>
      <c r="J24" s="32"/>
    </row>
    <row r="25" s="1" customFormat="1" ht="25.15" customHeight="1" spans="1:10">
      <c r="A25" s="58" t="s">
        <v>60</v>
      </c>
      <c r="B25" s="19">
        <f>+[1]执行附表1!D26</f>
        <v>0</v>
      </c>
      <c r="C25" s="19">
        <f>ROUND(B25*1.1,0)</f>
        <v>0</v>
      </c>
      <c r="D25" s="18">
        <f t="shared" si="0"/>
        <v>0</v>
      </c>
      <c r="E25" s="59"/>
      <c r="F25" s="59"/>
      <c r="J25" s="32"/>
    </row>
    <row r="26" s="1" customFormat="1" ht="28.15" customHeight="1" spans="1:10">
      <c r="A26" s="26" t="s">
        <v>61</v>
      </c>
      <c r="B26" s="27">
        <f>SUM(B4,B18)</f>
        <v>250702</v>
      </c>
      <c r="C26" s="27">
        <f>SUM(C4,C18)</f>
        <v>270000</v>
      </c>
      <c r="D26" s="27">
        <f>SUM(D4,D18)</f>
        <v>-6571</v>
      </c>
      <c r="E26" s="27">
        <f>SUM(E4,E18)</f>
        <v>263429</v>
      </c>
      <c r="F26" s="62"/>
      <c r="J26" s="65" t="s">
        <v>62</v>
      </c>
    </row>
  </sheetData>
  <mergeCells count="1">
    <mergeCell ref="A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"/>
  <sheetViews>
    <sheetView showGridLines="0" topLeftCell="A6" workbookViewId="0">
      <selection activeCell="E24" sqref="E24"/>
    </sheetView>
  </sheetViews>
  <sheetFormatPr defaultColWidth="6.85833333333333" defaultRowHeight="11.25"/>
  <cols>
    <col min="1" max="1" width="30.425" style="1" customWidth="1"/>
    <col min="2" max="2" width="14.1416666666667" style="1" customWidth="1"/>
    <col min="3" max="6" width="14.425" style="1" customWidth="1"/>
    <col min="7" max="7" width="6.85833333333333" style="3"/>
    <col min="8" max="8" width="6.85833333333333" style="1"/>
    <col min="9" max="9" width="18.625" style="1" customWidth="1"/>
    <col min="10" max="10" width="9.375" style="1"/>
    <col min="11" max="11" width="6.85833333333333" style="1"/>
    <col min="12" max="12" width="7.375" style="1"/>
    <col min="13" max="16383" width="6.85833333333333" style="1"/>
  </cols>
  <sheetData>
    <row r="1" s="1" customFormat="1" ht="40.15" customHeight="1" spans="1:31">
      <c r="A1" s="4" t="s">
        <v>63</v>
      </c>
      <c r="B1" s="4"/>
      <c r="C1" s="4"/>
      <c r="D1" s="4"/>
      <c r="E1" s="4"/>
      <c r="F1" s="4"/>
      <c r="G1" s="40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="1" customFormat="1" ht="17.65" customHeight="1" spans="1:31">
      <c r="A2" s="6"/>
      <c r="B2" s="7"/>
      <c r="C2" s="8"/>
      <c r="D2" s="8"/>
      <c r="F2" s="8" t="s">
        <v>1</v>
      </c>
      <c r="G2" s="41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="1" customFormat="1" ht="55.5" customHeight="1" spans="1:7">
      <c r="A3" s="42" t="s">
        <v>64</v>
      </c>
      <c r="B3" s="11" t="s">
        <v>35</v>
      </c>
      <c r="C3" s="11" t="s">
        <v>65</v>
      </c>
      <c r="D3" s="11" t="s">
        <v>6</v>
      </c>
      <c r="E3" s="43" t="s">
        <v>8</v>
      </c>
      <c r="F3" s="43" t="s">
        <v>37</v>
      </c>
      <c r="G3" s="3"/>
    </row>
    <row r="4" s="39" customFormat="1" ht="26.25" customHeight="1" spans="1:12">
      <c r="A4" s="17" t="s">
        <v>66</v>
      </c>
      <c r="B4" s="18">
        <v>18032</v>
      </c>
      <c r="C4" s="44">
        <v>21400</v>
      </c>
      <c r="D4" s="44">
        <f t="shared" ref="D4:D25" si="0">E4-C4</f>
        <v>-2673</v>
      </c>
      <c r="E4" s="45">
        <f t="shared" ref="E4:E28" si="1">ROUND(L4,0)</f>
        <v>18727</v>
      </c>
      <c r="F4" s="46"/>
      <c r="G4" s="47"/>
      <c r="H4" s="48">
        <v>201</v>
      </c>
      <c r="I4" s="54" t="s">
        <v>67</v>
      </c>
      <c r="J4" s="55">
        <v>13726.89</v>
      </c>
      <c r="K4" s="39">
        <v>5000</v>
      </c>
      <c r="L4" s="39">
        <f>J4+K4</f>
        <v>18726.89</v>
      </c>
    </row>
    <row r="5" s="1" customFormat="1" ht="26.25" customHeight="1" spans="1:10">
      <c r="A5" s="17" t="s">
        <v>68</v>
      </c>
      <c r="B5" s="18">
        <f>[1]执行附表2!D6</f>
        <v>0</v>
      </c>
      <c r="C5" s="19"/>
      <c r="D5" s="19">
        <f t="shared" si="0"/>
        <v>0</v>
      </c>
      <c r="E5" s="49">
        <f t="shared" si="1"/>
        <v>0</v>
      </c>
      <c r="F5" s="50"/>
      <c r="G5" s="3"/>
      <c r="H5" s="48">
        <v>202</v>
      </c>
      <c r="I5" s="54" t="s">
        <v>69</v>
      </c>
      <c r="J5" s="55">
        <v>0</v>
      </c>
    </row>
    <row r="6" s="1" customFormat="1" ht="26.25" customHeight="1" spans="1:10">
      <c r="A6" s="17" t="s">
        <v>70</v>
      </c>
      <c r="B6" s="18">
        <f>[1]执行附表2!D7</f>
        <v>0</v>
      </c>
      <c r="C6" s="19"/>
      <c r="D6" s="19">
        <f t="shared" si="0"/>
        <v>0</v>
      </c>
      <c r="E6" s="49">
        <f t="shared" si="1"/>
        <v>0</v>
      </c>
      <c r="F6" s="50"/>
      <c r="G6" s="3"/>
      <c r="H6" s="48">
        <v>203</v>
      </c>
      <c r="I6" s="54" t="s">
        <v>71</v>
      </c>
      <c r="J6" s="55">
        <v>0</v>
      </c>
    </row>
    <row r="7" s="1" customFormat="1" ht="26.25" customHeight="1" spans="1:12">
      <c r="A7" s="17" t="s">
        <v>72</v>
      </c>
      <c r="B7" s="18">
        <v>3119</v>
      </c>
      <c r="C7" s="19">
        <v>3433</v>
      </c>
      <c r="D7" s="19">
        <f t="shared" si="0"/>
        <v>-249</v>
      </c>
      <c r="E7" s="49">
        <f t="shared" si="1"/>
        <v>3184</v>
      </c>
      <c r="F7" s="50"/>
      <c r="G7" s="3"/>
      <c r="H7" s="48">
        <v>204</v>
      </c>
      <c r="I7" s="54" t="s">
        <v>73</v>
      </c>
      <c r="J7" s="55">
        <v>2638.57</v>
      </c>
      <c r="L7" s="1">
        <v>3184</v>
      </c>
    </row>
    <row r="8" s="1" customFormat="1" ht="26.25" customHeight="1" spans="1:10">
      <c r="A8" s="17" t="s">
        <v>74</v>
      </c>
      <c r="B8" s="18">
        <f>[1]执行附表2!D9</f>
        <v>0</v>
      </c>
      <c r="C8" s="19"/>
      <c r="D8" s="19">
        <f t="shared" si="0"/>
        <v>0</v>
      </c>
      <c r="E8" s="49">
        <f t="shared" si="1"/>
        <v>0</v>
      </c>
      <c r="F8" s="50"/>
      <c r="G8" s="3"/>
      <c r="H8" s="48">
        <v>205</v>
      </c>
      <c r="I8" s="54" t="s">
        <v>75</v>
      </c>
      <c r="J8" s="55">
        <v>0</v>
      </c>
    </row>
    <row r="9" s="1" customFormat="1" ht="26.25" customHeight="1" spans="1:10">
      <c r="A9" s="17" t="s">
        <v>76</v>
      </c>
      <c r="B9" s="18">
        <v>1491</v>
      </c>
      <c r="C9" s="19"/>
      <c r="D9" s="19">
        <f t="shared" si="0"/>
        <v>0</v>
      </c>
      <c r="E9" s="49">
        <f t="shared" si="1"/>
        <v>0</v>
      </c>
      <c r="F9" s="50"/>
      <c r="G9" s="3"/>
      <c r="H9" s="48">
        <v>206</v>
      </c>
      <c r="I9" s="54" t="s">
        <v>77</v>
      </c>
      <c r="J9" s="55">
        <v>0</v>
      </c>
    </row>
    <row r="10" s="1" customFormat="1" ht="26.25" customHeight="1" spans="1:10">
      <c r="A10" s="17" t="s">
        <v>78</v>
      </c>
      <c r="B10" s="18">
        <f>[1]执行附表2!D11</f>
        <v>0</v>
      </c>
      <c r="C10" s="19"/>
      <c r="D10" s="19">
        <f t="shared" si="0"/>
        <v>0</v>
      </c>
      <c r="E10" s="49">
        <f t="shared" si="1"/>
        <v>0</v>
      </c>
      <c r="F10" s="50"/>
      <c r="G10" s="3"/>
      <c r="H10" s="48">
        <v>207</v>
      </c>
      <c r="I10" s="54" t="s">
        <v>79</v>
      </c>
      <c r="J10" s="55">
        <v>0</v>
      </c>
    </row>
    <row r="11" s="1" customFormat="1" ht="26.25" customHeight="1" spans="1:12">
      <c r="A11" s="17" t="s">
        <v>80</v>
      </c>
      <c r="B11" s="18">
        <v>3062</v>
      </c>
      <c r="C11" s="19">
        <v>18356</v>
      </c>
      <c r="D11" s="19">
        <f t="shared" si="0"/>
        <v>8722</v>
      </c>
      <c r="E11" s="49">
        <f t="shared" si="1"/>
        <v>27078</v>
      </c>
      <c r="F11" s="50"/>
      <c r="G11" s="3"/>
      <c r="H11" s="48">
        <v>208</v>
      </c>
      <c r="I11" s="54" t="s">
        <v>81</v>
      </c>
      <c r="J11" s="55">
        <v>27077.77</v>
      </c>
      <c r="L11" s="1">
        <v>27078</v>
      </c>
    </row>
    <row r="12" s="1" customFormat="1" ht="26.25" customHeight="1" spans="1:12">
      <c r="A12" s="17" t="s">
        <v>82</v>
      </c>
      <c r="B12" s="18">
        <v>4</v>
      </c>
      <c r="C12" s="19">
        <v>1544</v>
      </c>
      <c r="D12" s="19">
        <f t="shared" si="0"/>
        <v>-1541</v>
      </c>
      <c r="E12" s="49">
        <f t="shared" si="1"/>
        <v>3</v>
      </c>
      <c r="F12" s="50"/>
      <c r="G12" s="3"/>
      <c r="H12" s="48">
        <v>210</v>
      </c>
      <c r="I12" s="54" t="s">
        <v>83</v>
      </c>
      <c r="J12" s="55">
        <v>2.75</v>
      </c>
      <c r="L12" s="1">
        <v>3</v>
      </c>
    </row>
    <row r="13" s="1" customFormat="1" ht="26.25" customHeight="1" spans="1:10">
      <c r="A13" s="17" t="s">
        <v>84</v>
      </c>
      <c r="B13" s="18">
        <v>275</v>
      </c>
      <c r="C13" s="19"/>
      <c r="D13" s="19">
        <f t="shared" si="0"/>
        <v>0</v>
      </c>
      <c r="E13" s="49">
        <f t="shared" si="1"/>
        <v>0</v>
      </c>
      <c r="F13" s="50"/>
      <c r="G13" s="3"/>
      <c r="H13" s="48">
        <v>211</v>
      </c>
      <c r="I13" s="54" t="s">
        <v>85</v>
      </c>
      <c r="J13" s="55">
        <v>0</v>
      </c>
    </row>
    <row r="14" s="1" customFormat="1" ht="26.25" customHeight="1" spans="1:12">
      <c r="A14" s="17" t="s">
        <v>86</v>
      </c>
      <c r="B14" s="18">
        <v>26661</v>
      </c>
      <c r="C14" s="19">
        <v>4753</v>
      </c>
      <c r="D14" s="19">
        <f t="shared" si="0"/>
        <v>20766</v>
      </c>
      <c r="E14" s="49">
        <f t="shared" si="1"/>
        <v>25519</v>
      </c>
      <c r="F14" s="50"/>
      <c r="G14" s="3"/>
      <c r="H14" s="48">
        <v>212</v>
      </c>
      <c r="I14" s="54" t="s">
        <v>87</v>
      </c>
      <c r="J14" s="55">
        <v>12318.65</v>
      </c>
      <c r="K14" s="1">
        <f>8200+5000</f>
        <v>13200</v>
      </c>
      <c r="L14" s="1">
        <f>J14+K14</f>
        <v>25518.65</v>
      </c>
    </row>
    <row r="15" s="1" customFormat="1" ht="26.25" customHeight="1" spans="1:10">
      <c r="A15" s="17" t="s">
        <v>88</v>
      </c>
      <c r="B15" s="18">
        <f>[1]执行附表2!D16</f>
        <v>0</v>
      </c>
      <c r="C15" s="19"/>
      <c r="D15" s="19">
        <f t="shared" si="0"/>
        <v>0</v>
      </c>
      <c r="E15" s="49">
        <f t="shared" si="1"/>
        <v>0</v>
      </c>
      <c r="F15" s="50"/>
      <c r="G15" s="3"/>
      <c r="H15" s="48">
        <v>213</v>
      </c>
      <c r="I15" s="54" t="s">
        <v>89</v>
      </c>
      <c r="J15" s="55">
        <v>0</v>
      </c>
    </row>
    <row r="16" s="1" customFormat="1" ht="26.25" customHeight="1" spans="1:12">
      <c r="A16" s="17" t="s">
        <v>90</v>
      </c>
      <c r="B16" s="18">
        <v>1820</v>
      </c>
      <c r="C16" s="19"/>
      <c r="D16" s="19">
        <f t="shared" si="0"/>
        <v>266</v>
      </c>
      <c r="E16" s="49">
        <f t="shared" si="1"/>
        <v>266</v>
      </c>
      <c r="F16" s="50"/>
      <c r="G16" s="3"/>
      <c r="H16" s="48">
        <v>214</v>
      </c>
      <c r="I16" s="54" t="s">
        <v>91</v>
      </c>
      <c r="J16" s="55">
        <v>100</v>
      </c>
      <c r="L16" s="1">
        <v>266</v>
      </c>
    </row>
    <row r="17" s="1" customFormat="1" ht="26.25" customHeight="1" spans="1:12">
      <c r="A17" s="17" t="s">
        <v>92</v>
      </c>
      <c r="B17" s="18">
        <v>80518</v>
      </c>
      <c r="C17" s="19">
        <v>118860</v>
      </c>
      <c r="D17" s="19">
        <f t="shared" si="0"/>
        <v>-48633</v>
      </c>
      <c r="E17" s="49">
        <f t="shared" si="1"/>
        <v>70227</v>
      </c>
      <c r="F17" s="50"/>
      <c r="G17" s="3"/>
      <c r="H17" s="48">
        <v>215</v>
      </c>
      <c r="I17" s="54" t="s">
        <v>93</v>
      </c>
      <c r="J17" s="55">
        <v>49227.47</v>
      </c>
      <c r="K17" s="1">
        <f>20000+1000</f>
        <v>21000</v>
      </c>
      <c r="L17" s="1">
        <f>J17+K17</f>
        <v>70227.47</v>
      </c>
    </row>
    <row r="18" s="1" customFormat="1" ht="26.25" customHeight="1" spans="1:12">
      <c r="A18" s="17" t="s">
        <v>94</v>
      </c>
      <c r="B18" s="18">
        <v>200</v>
      </c>
      <c r="C18" s="19"/>
      <c r="D18" s="19">
        <f t="shared" si="0"/>
        <v>1112</v>
      </c>
      <c r="E18" s="49">
        <f t="shared" si="1"/>
        <v>1112</v>
      </c>
      <c r="F18" s="50"/>
      <c r="G18" s="3"/>
      <c r="H18" s="48">
        <v>216</v>
      </c>
      <c r="I18" s="54" t="s">
        <v>95</v>
      </c>
      <c r="J18" s="55">
        <v>1111.72</v>
      </c>
      <c r="L18" s="1">
        <v>1112</v>
      </c>
    </row>
    <row r="19" s="1" customFormat="1" ht="26.25" customHeight="1" spans="1:10">
      <c r="A19" s="17" t="s">
        <v>96</v>
      </c>
      <c r="B19" s="18">
        <f>[1]执行附表2!D20</f>
        <v>1</v>
      </c>
      <c r="C19" s="19">
        <v>13</v>
      </c>
      <c r="D19" s="19">
        <f t="shared" si="0"/>
        <v>-13</v>
      </c>
      <c r="E19" s="49">
        <f t="shared" si="1"/>
        <v>0</v>
      </c>
      <c r="F19" s="50"/>
      <c r="G19" s="3"/>
      <c r="H19" s="48">
        <v>217</v>
      </c>
      <c r="I19" s="54" t="s">
        <v>97</v>
      </c>
      <c r="J19" s="55">
        <v>0</v>
      </c>
    </row>
    <row r="20" s="1" customFormat="1" ht="26.25" customHeight="1" spans="1:10">
      <c r="A20" s="17" t="s">
        <v>98</v>
      </c>
      <c r="B20" s="18">
        <v>0</v>
      </c>
      <c r="C20" s="19"/>
      <c r="D20" s="19">
        <f t="shared" si="0"/>
        <v>0</v>
      </c>
      <c r="E20" s="49">
        <f t="shared" si="1"/>
        <v>0</v>
      </c>
      <c r="F20" s="50"/>
      <c r="G20" s="3"/>
      <c r="H20" s="48">
        <v>219</v>
      </c>
      <c r="I20" s="54" t="s">
        <v>99</v>
      </c>
      <c r="J20" s="55">
        <v>0</v>
      </c>
    </row>
    <row r="21" s="1" customFormat="1" ht="26.25" customHeight="1" spans="1:10">
      <c r="A21" s="17" t="s">
        <v>100</v>
      </c>
      <c r="B21" s="18">
        <f>[1]执行附表2!D22</f>
        <v>0</v>
      </c>
      <c r="C21" s="19">
        <v>170</v>
      </c>
      <c r="D21" s="19">
        <f t="shared" si="0"/>
        <v>-170</v>
      </c>
      <c r="E21" s="49">
        <f t="shared" si="1"/>
        <v>0</v>
      </c>
      <c r="F21" s="50"/>
      <c r="G21" s="3"/>
      <c r="H21" s="48">
        <v>220</v>
      </c>
      <c r="I21" s="54" t="s">
        <v>101</v>
      </c>
      <c r="J21" s="55">
        <v>0</v>
      </c>
    </row>
    <row r="22" s="1" customFormat="1" ht="26.25" customHeight="1" spans="1:12">
      <c r="A22" s="17" t="s">
        <v>102</v>
      </c>
      <c r="B22" s="18">
        <v>52</v>
      </c>
      <c r="C22" s="19">
        <v>6</v>
      </c>
      <c r="D22" s="19">
        <f t="shared" si="0"/>
        <v>0</v>
      </c>
      <c r="E22" s="49">
        <f t="shared" si="1"/>
        <v>6</v>
      </c>
      <c r="F22" s="50"/>
      <c r="G22" s="3"/>
      <c r="H22" s="48">
        <v>221</v>
      </c>
      <c r="I22" s="54" t="s">
        <v>103</v>
      </c>
      <c r="J22" s="55">
        <v>5.39</v>
      </c>
      <c r="L22" s="1">
        <v>6</v>
      </c>
    </row>
    <row r="23" s="1" customFormat="1" ht="26.25" customHeight="1" spans="1:10">
      <c r="A23" s="17" t="s">
        <v>104</v>
      </c>
      <c r="B23" s="18">
        <f>[1]执行附表2!D24</f>
        <v>0</v>
      </c>
      <c r="C23" s="19"/>
      <c r="D23" s="19">
        <f t="shared" si="0"/>
        <v>0</v>
      </c>
      <c r="E23" s="49">
        <f t="shared" si="1"/>
        <v>0</v>
      </c>
      <c r="F23" s="50"/>
      <c r="G23" s="3"/>
      <c r="H23" s="48">
        <v>222</v>
      </c>
      <c r="I23" s="54" t="s">
        <v>105</v>
      </c>
      <c r="J23" s="55">
        <v>0</v>
      </c>
    </row>
    <row r="24" s="1" customFormat="1" ht="26.25" customHeight="1" spans="1:12">
      <c r="A24" s="17" t="s">
        <v>106</v>
      </c>
      <c r="B24" s="18">
        <v>1878</v>
      </c>
      <c r="C24" s="19">
        <v>2038</v>
      </c>
      <c r="D24" s="19">
        <f t="shared" si="0"/>
        <v>-238</v>
      </c>
      <c r="E24" s="49">
        <f t="shared" si="1"/>
        <v>1800</v>
      </c>
      <c r="F24" s="50"/>
      <c r="G24" s="3"/>
      <c r="H24" s="48">
        <v>224</v>
      </c>
      <c r="I24" s="54" t="s">
        <v>107</v>
      </c>
      <c r="J24" s="55">
        <v>1004.91</v>
      </c>
      <c r="L24" s="1">
        <v>1800</v>
      </c>
    </row>
    <row r="25" s="1" customFormat="1" ht="26.25" customHeight="1" spans="1:10">
      <c r="A25" s="17" t="s">
        <v>108</v>
      </c>
      <c r="B25" s="18">
        <f>[1]执行附表2!D26</f>
        <v>0</v>
      </c>
      <c r="C25" s="19">
        <v>2500</v>
      </c>
      <c r="D25" s="19">
        <f t="shared" si="0"/>
        <v>-2500</v>
      </c>
      <c r="E25" s="49">
        <f t="shared" si="1"/>
        <v>0</v>
      </c>
      <c r="F25" s="50"/>
      <c r="G25" s="3"/>
      <c r="H25" s="48"/>
      <c r="I25" s="54"/>
      <c r="J25" s="55"/>
    </row>
    <row r="26" s="1" customFormat="1" ht="26.25" customHeight="1" spans="1:10">
      <c r="A26" s="17" t="s">
        <v>109</v>
      </c>
      <c r="B26" s="18">
        <v>100</v>
      </c>
      <c r="C26" s="19">
        <v>9303</v>
      </c>
      <c r="D26" s="19">
        <f>SUM(D4,D18)</f>
        <v>-1561</v>
      </c>
      <c r="E26" s="49">
        <f t="shared" si="1"/>
        <v>0</v>
      </c>
      <c r="F26" s="50"/>
      <c r="G26" s="3"/>
      <c r="H26" s="48">
        <v>229</v>
      </c>
      <c r="I26" s="54" t="s">
        <v>110</v>
      </c>
      <c r="J26" s="55">
        <v>0</v>
      </c>
    </row>
    <row r="27" s="1" customFormat="1" ht="26.25" customHeight="1" spans="1:12">
      <c r="A27" s="17" t="s">
        <v>111</v>
      </c>
      <c r="B27" s="18">
        <f>[1]执行附表2!D28</f>
        <v>3393.6348</v>
      </c>
      <c r="C27" s="19">
        <v>3390</v>
      </c>
      <c r="D27" s="19"/>
      <c r="E27" s="49">
        <f t="shared" si="1"/>
        <v>3385</v>
      </c>
      <c r="F27" s="50"/>
      <c r="G27" s="3"/>
      <c r="H27" s="48">
        <v>232</v>
      </c>
      <c r="I27" s="54" t="s">
        <v>112</v>
      </c>
      <c r="J27" s="55">
        <v>1414.18</v>
      </c>
      <c r="L27" s="1">
        <v>3385</v>
      </c>
    </row>
    <row r="28" s="1" customFormat="1" ht="26.25" customHeight="1" spans="1:12">
      <c r="A28" s="17" t="s">
        <v>113</v>
      </c>
      <c r="B28" s="18">
        <f>[1]执行附表2!D29</f>
        <v>3.436319</v>
      </c>
      <c r="C28" s="19">
        <v>10</v>
      </c>
      <c r="D28" s="19"/>
      <c r="E28" s="49">
        <f t="shared" si="1"/>
        <v>1</v>
      </c>
      <c r="F28" s="50"/>
      <c r="G28" s="3"/>
      <c r="H28" s="48">
        <v>233</v>
      </c>
      <c r="I28" s="54" t="s">
        <v>114</v>
      </c>
      <c r="J28" s="55">
        <v>0.07</v>
      </c>
      <c r="L28" s="1">
        <v>1</v>
      </c>
    </row>
    <row r="29" s="1" customFormat="1" ht="26.25" customHeight="1" spans="1:7">
      <c r="A29" s="51" t="s">
        <v>115</v>
      </c>
      <c r="B29" s="52">
        <f>SUM(B4:B28)</f>
        <v>140610.071119</v>
      </c>
      <c r="C29" s="52">
        <f>SUM(C4:C28)</f>
        <v>185776</v>
      </c>
      <c r="D29" s="52">
        <f>SUM(D4:D28)</f>
        <v>-26712</v>
      </c>
      <c r="E29" s="53">
        <f>SUM(E4:E28)</f>
        <v>151308</v>
      </c>
      <c r="F29" s="53"/>
      <c r="G29" s="3"/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44"/>
  <sheetViews>
    <sheetView showGridLines="0" workbookViewId="0">
      <selection activeCell="E9" sqref="E9"/>
    </sheetView>
  </sheetViews>
  <sheetFormatPr defaultColWidth="6.85833333333333" defaultRowHeight="11.25"/>
  <cols>
    <col min="1" max="1" width="45.625" style="1" customWidth="1"/>
    <col min="2" max="2" width="13.375" style="1" customWidth="1"/>
    <col min="3" max="3" width="12.875" style="1" customWidth="1"/>
    <col min="4" max="6" width="12.7083333333333" style="3" customWidth="1"/>
    <col min="7" max="16384" width="6.85833333333333" style="1"/>
  </cols>
  <sheetData>
    <row r="1" s="1" customFormat="1" ht="40.15" customHeight="1" spans="1:32">
      <c r="A1" s="4" t="s">
        <v>116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="1" customFormat="1" ht="17.65" customHeight="1" spans="1:32">
      <c r="A2" s="6" t="s">
        <v>117</v>
      </c>
      <c r="B2" s="7"/>
      <c r="C2" s="7"/>
      <c r="D2" s="8"/>
      <c r="E2" s="8"/>
      <c r="F2" s="8" t="s">
        <v>1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="1" customFormat="1" ht="66.75" customHeight="1" spans="1:6">
      <c r="A3" s="10" t="s">
        <v>64</v>
      </c>
      <c r="B3" s="11" t="s">
        <v>35</v>
      </c>
      <c r="C3" s="12" t="s">
        <v>36</v>
      </c>
      <c r="D3" s="13" t="s">
        <v>6</v>
      </c>
      <c r="E3" s="14" t="s">
        <v>8</v>
      </c>
      <c r="F3" s="14" t="s">
        <v>37</v>
      </c>
    </row>
    <row r="4" s="1" customFormat="1" ht="28.15" customHeight="1" spans="1:6">
      <c r="A4" s="17" t="s">
        <v>118</v>
      </c>
      <c r="B4" s="19"/>
      <c r="C4" s="19"/>
      <c r="D4" s="19">
        <f t="shared" ref="D4:D9" si="0">E4-C4</f>
        <v>0</v>
      </c>
      <c r="E4" s="20"/>
      <c r="F4" s="20"/>
    </row>
    <row r="5" s="1" customFormat="1" ht="28.15" customHeight="1" spans="1:6">
      <c r="A5" s="17" t="s">
        <v>119</v>
      </c>
      <c r="B5" s="19"/>
      <c r="C5" s="19"/>
      <c r="D5" s="19">
        <f t="shared" si="0"/>
        <v>0</v>
      </c>
      <c r="E5" s="20"/>
      <c r="F5" s="20"/>
    </row>
    <row r="6" s="1" customFormat="1" ht="28.15" customHeight="1" spans="1:6">
      <c r="A6" s="17" t="s">
        <v>120</v>
      </c>
      <c r="B6" s="19">
        <v>27693</v>
      </c>
      <c r="C6" s="19">
        <v>55000</v>
      </c>
      <c r="D6" s="19">
        <f t="shared" si="0"/>
        <v>-16183</v>
      </c>
      <c r="E6" s="34">
        <f>16285+30683-8000-151</f>
        <v>38817</v>
      </c>
      <c r="F6" s="20"/>
    </row>
    <row r="7" s="1" customFormat="1" ht="28.15" customHeight="1" spans="1:6">
      <c r="A7" s="17" t="s">
        <v>121</v>
      </c>
      <c r="B7" s="19">
        <v>3239</v>
      </c>
      <c r="C7" s="19"/>
      <c r="D7" s="19">
        <f t="shared" si="0"/>
        <v>0</v>
      </c>
      <c r="E7" s="20"/>
      <c r="F7" s="20"/>
    </row>
    <row r="8" s="1" customFormat="1" ht="28.15" customHeight="1" spans="1:6">
      <c r="A8" s="17" t="s">
        <v>122</v>
      </c>
      <c r="B8" s="19"/>
      <c r="C8" s="19"/>
      <c r="D8" s="19">
        <f t="shared" si="0"/>
        <v>0</v>
      </c>
      <c r="E8" s="20"/>
      <c r="F8" s="20"/>
    </row>
    <row r="9" s="1" customFormat="1" ht="28.15" customHeight="1" spans="1:6">
      <c r="A9" s="17" t="s">
        <v>123</v>
      </c>
      <c r="B9" s="19"/>
      <c r="C9" s="19"/>
      <c r="D9" s="19">
        <f t="shared" si="0"/>
        <v>151</v>
      </c>
      <c r="E9" s="20">
        <v>151</v>
      </c>
      <c r="F9" s="20"/>
    </row>
    <row r="10" s="1" customFormat="1" ht="28.15" hidden="1" customHeight="1" spans="1:6">
      <c r="A10" s="17"/>
      <c r="B10" s="19"/>
      <c r="C10" s="19"/>
      <c r="D10" s="35"/>
      <c r="E10" s="20"/>
      <c r="F10" s="20"/>
    </row>
    <row r="11" s="1" customFormat="1" ht="28.15" customHeight="1" spans="1:6">
      <c r="A11" s="26" t="s">
        <v>124</v>
      </c>
      <c r="B11" s="27">
        <f>SUM(B4:B9)</f>
        <v>30932</v>
      </c>
      <c r="C11" s="27">
        <f>SUM(C4:C9)</f>
        <v>55000</v>
      </c>
      <c r="D11" s="27">
        <f>SUM(D4:D9)</f>
        <v>-16032</v>
      </c>
      <c r="E11" s="36">
        <f>SUM(E4:E9)</f>
        <v>38968</v>
      </c>
      <c r="F11" s="28"/>
    </row>
    <row r="12" s="1" customFormat="1" ht="15.75" customHeight="1" spans="1:6">
      <c r="A12" s="37"/>
      <c r="B12" s="37"/>
      <c r="C12" s="37"/>
      <c r="D12" s="38"/>
      <c r="E12" s="38"/>
      <c r="F12" s="38"/>
    </row>
    <row r="13" s="1" customFormat="1" ht="55.15" customHeight="1" spans="1:6">
      <c r="A13" s="31"/>
      <c r="B13" s="29"/>
      <c r="C13" s="29"/>
      <c r="D13" s="30"/>
      <c r="E13" s="30"/>
      <c r="F13" s="30"/>
    </row>
    <row r="14" s="1" customFormat="1" ht="24" customHeight="1" spans="1:6">
      <c r="A14" s="29"/>
      <c r="B14" s="29"/>
      <c r="C14" s="29"/>
      <c r="D14" s="30"/>
      <c r="E14" s="30"/>
      <c r="F14" s="30"/>
    </row>
    <row r="15" s="1" customFormat="1" ht="24" customHeight="1" spans="1:6">
      <c r="A15" s="29"/>
      <c r="B15" s="31"/>
      <c r="C15" s="29"/>
      <c r="D15" s="30"/>
      <c r="E15" s="30"/>
      <c r="F15" s="30"/>
    </row>
    <row r="16" s="1" customFormat="1" ht="24" customHeight="1" spans="1:6">
      <c r="A16" s="29"/>
      <c r="B16" s="29"/>
      <c r="C16" s="29"/>
      <c r="D16" s="30"/>
      <c r="E16" s="30"/>
      <c r="F16" s="30"/>
    </row>
    <row r="17" s="1" customFormat="1" ht="28.15" customHeight="1" spans="1:6">
      <c r="A17" s="29"/>
      <c r="B17" s="29"/>
      <c r="C17" s="29"/>
      <c r="D17" s="30"/>
      <c r="E17" s="30"/>
      <c r="F17" s="30"/>
    </row>
    <row r="18" s="1" customFormat="1" ht="28.15" customHeight="1" spans="1:6">
      <c r="A18" s="29"/>
      <c r="B18" s="29"/>
      <c r="C18" s="29"/>
      <c r="D18" s="30"/>
      <c r="E18" s="30"/>
      <c r="F18" s="30"/>
    </row>
    <row r="19" s="1" customFormat="1" ht="28.15" customHeight="1" spans="1:6">
      <c r="A19" s="29"/>
      <c r="B19" s="29"/>
      <c r="C19" s="29"/>
      <c r="D19" s="30"/>
      <c r="E19" s="30"/>
      <c r="F19" s="30"/>
    </row>
    <row r="20" s="1" customFormat="1" ht="28.15" customHeight="1" spans="1:6">
      <c r="A20" s="29"/>
      <c r="B20" s="29"/>
      <c r="C20" s="29"/>
      <c r="D20" s="30"/>
      <c r="E20" s="30"/>
      <c r="F20" s="30"/>
    </row>
    <row r="21" s="1" customFormat="1" ht="28.15" customHeight="1" spans="1:6">
      <c r="A21" s="29"/>
      <c r="B21" s="29"/>
      <c r="C21" s="29"/>
      <c r="D21" s="30"/>
      <c r="E21" s="30"/>
      <c r="F21" s="30"/>
    </row>
    <row r="22" s="1" customFormat="1" ht="28.15" customHeight="1" spans="1:6">
      <c r="A22" s="29"/>
      <c r="B22" s="29"/>
      <c r="C22" s="29"/>
      <c r="D22" s="30"/>
      <c r="E22" s="30"/>
      <c r="F22" s="30"/>
    </row>
    <row r="23" s="1" customFormat="1" ht="28.15" customHeight="1" spans="1:6">
      <c r="A23" s="29"/>
      <c r="B23" s="29"/>
      <c r="C23" s="29"/>
      <c r="D23" s="30"/>
      <c r="E23" s="30"/>
      <c r="F23" s="30"/>
    </row>
    <row r="24" s="1" customFormat="1" ht="28.15" customHeight="1" spans="1:6">
      <c r="A24" s="29"/>
      <c r="B24" s="29"/>
      <c r="C24" s="29"/>
      <c r="D24" s="30"/>
      <c r="E24" s="30"/>
      <c r="F24" s="30"/>
    </row>
    <row r="25" s="1" customFormat="1" ht="28.15" customHeight="1" spans="1:6">
      <c r="A25" s="29"/>
      <c r="B25" s="29"/>
      <c r="C25" s="29"/>
      <c r="D25" s="30"/>
      <c r="E25" s="30"/>
      <c r="F25" s="30"/>
    </row>
    <row r="26" s="1" customFormat="1" ht="28.15" customHeight="1" spans="1:6">
      <c r="A26" s="29"/>
      <c r="B26" s="29"/>
      <c r="C26" s="29"/>
      <c r="D26" s="30"/>
      <c r="E26" s="30"/>
      <c r="F26" s="30"/>
    </row>
    <row r="27" s="1" customFormat="1" ht="28.15" customHeight="1" spans="1:6">
      <c r="A27" s="29"/>
      <c r="B27" s="29"/>
      <c r="C27" s="29"/>
      <c r="D27" s="30"/>
      <c r="E27" s="30"/>
      <c r="F27" s="30"/>
    </row>
    <row r="28" s="1" customFormat="1" ht="28.15" customHeight="1" spans="1:6">
      <c r="A28" s="29"/>
      <c r="B28" s="29"/>
      <c r="C28" s="29"/>
      <c r="D28" s="30"/>
      <c r="E28" s="30"/>
      <c r="F28" s="30"/>
    </row>
    <row r="29" s="1" customFormat="1" ht="28.15" customHeight="1" spans="1:6">
      <c r="A29" s="29"/>
      <c r="B29" s="29"/>
      <c r="C29" s="29"/>
      <c r="D29" s="30"/>
      <c r="E29" s="30">
        <f>SUM(E4:E28)</f>
        <v>77936</v>
      </c>
      <c r="F29" s="30"/>
    </row>
    <row r="30" s="1" customFormat="1" ht="28.15" customHeight="1" spans="1:6">
      <c r="A30" s="29"/>
      <c r="B30" s="29"/>
      <c r="C30" s="29"/>
      <c r="D30" s="30"/>
      <c r="E30" s="30"/>
      <c r="F30" s="30"/>
    </row>
    <row r="31" s="1" customFormat="1" ht="28.15" customHeight="1" spans="1:6">
      <c r="A31" s="29"/>
      <c r="B31" s="29"/>
      <c r="C31" s="29"/>
      <c r="D31" s="30"/>
      <c r="E31" s="30"/>
      <c r="F31" s="30"/>
    </row>
    <row r="32" s="1" customFormat="1" ht="28.15" customHeight="1" spans="1:6">
      <c r="A32" s="29"/>
      <c r="B32" s="29"/>
      <c r="C32" s="29"/>
      <c r="D32" s="30"/>
      <c r="E32" s="30"/>
      <c r="F32" s="30"/>
    </row>
    <row r="33" s="1" customFormat="1" ht="28.15" customHeight="1" spans="1:6">
      <c r="A33" s="29"/>
      <c r="B33" s="29"/>
      <c r="C33" s="29"/>
      <c r="D33" s="30"/>
      <c r="E33" s="30"/>
      <c r="F33" s="30"/>
    </row>
    <row r="34" s="1" customFormat="1" ht="28.15" customHeight="1" spans="1:6">
      <c r="A34" s="29"/>
      <c r="B34" s="29"/>
      <c r="C34" s="29"/>
      <c r="D34" s="30"/>
      <c r="E34" s="30"/>
      <c r="F34" s="30"/>
    </row>
    <row r="35" s="1" customFormat="1" ht="28.15" customHeight="1" spans="1:6">
      <c r="A35" s="29"/>
      <c r="B35" s="29"/>
      <c r="C35" s="29"/>
      <c r="D35" s="30"/>
      <c r="E35" s="30"/>
      <c r="F35" s="30"/>
    </row>
    <row r="36" s="1" customFormat="1" ht="28.15" customHeight="1" spans="1:6">
      <c r="A36" s="29"/>
      <c r="B36" s="29"/>
      <c r="C36" s="29"/>
      <c r="D36" s="30"/>
      <c r="E36" s="30"/>
      <c r="F36" s="30"/>
    </row>
    <row r="37" s="1" customFormat="1" ht="28.15" customHeight="1" spans="1:6">
      <c r="A37" s="29"/>
      <c r="B37" s="29"/>
      <c r="C37" s="29"/>
      <c r="D37" s="30"/>
      <c r="E37" s="30"/>
      <c r="F37" s="30"/>
    </row>
    <row r="38" s="1" customFormat="1" ht="28.15" customHeight="1" spans="1:6">
      <c r="A38" s="29"/>
      <c r="B38" s="29"/>
      <c r="C38" s="29"/>
      <c r="D38" s="30"/>
      <c r="E38" s="30"/>
      <c r="F38" s="30"/>
    </row>
    <row r="39" s="1" customFormat="1" ht="28.15" customHeight="1" spans="1:6">
      <c r="A39" s="29"/>
      <c r="B39" s="29"/>
      <c r="C39" s="29"/>
      <c r="D39" s="30"/>
      <c r="E39" s="30"/>
      <c r="F39" s="30"/>
    </row>
    <row r="40" s="1" customFormat="1" ht="28.15" customHeight="1" spans="1:6">
      <c r="A40" s="29"/>
      <c r="B40" s="29"/>
      <c r="C40" s="29"/>
      <c r="D40" s="30"/>
      <c r="E40" s="30"/>
      <c r="F40" s="30"/>
    </row>
    <row r="41" s="1" customFormat="1" ht="28.15" customHeight="1" spans="1:6">
      <c r="A41" s="29"/>
      <c r="B41" s="29"/>
      <c r="C41" s="29"/>
      <c r="D41" s="30"/>
      <c r="E41" s="30"/>
      <c r="F41" s="30"/>
    </row>
    <row r="42" s="1" customFormat="1" ht="28.15" customHeight="1" spans="1:6">
      <c r="A42" s="29"/>
      <c r="B42" s="29"/>
      <c r="C42" s="29"/>
      <c r="D42" s="30"/>
      <c r="E42" s="30"/>
      <c r="F42" s="30"/>
    </row>
    <row r="43" s="1" customFormat="1" ht="28.15" customHeight="1" spans="1:6">
      <c r="A43" s="29"/>
      <c r="B43" s="29"/>
      <c r="C43" s="29"/>
      <c r="D43" s="30"/>
      <c r="E43" s="30"/>
      <c r="F43" s="30"/>
    </row>
    <row r="44" s="1" customFormat="1" ht="28.15" customHeight="1" spans="1:6">
      <c r="A44" s="29"/>
      <c r="B44" s="29"/>
      <c r="C44" s="29"/>
      <c r="D44" s="30"/>
      <c r="E44" s="30"/>
      <c r="F44" s="30"/>
    </row>
    <row r="45" s="1" customFormat="1" ht="28.15" customHeight="1" spans="1:6">
      <c r="A45" s="29"/>
      <c r="B45" s="29"/>
      <c r="C45" s="29"/>
      <c r="D45" s="30"/>
      <c r="E45" s="30"/>
      <c r="F45" s="30"/>
    </row>
    <row r="46" s="1" customFormat="1" ht="28.15" customHeight="1" spans="1:6">
      <c r="A46" s="29"/>
      <c r="B46" s="29"/>
      <c r="C46" s="29"/>
      <c r="D46" s="30"/>
      <c r="E46" s="30"/>
      <c r="F46" s="30"/>
    </row>
    <row r="47" s="1" customFormat="1" ht="28.15" customHeight="1" spans="1:6">
      <c r="A47" s="29"/>
      <c r="B47" s="29"/>
      <c r="C47" s="29"/>
      <c r="D47" s="30"/>
      <c r="E47" s="30"/>
      <c r="F47" s="30"/>
    </row>
    <row r="48" s="1" customFormat="1" ht="28.15" customHeight="1" spans="1:6">
      <c r="A48" s="29"/>
      <c r="B48" s="29"/>
      <c r="C48" s="29"/>
      <c r="D48" s="30"/>
      <c r="E48" s="30"/>
      <c r="F48" s="30"/>
    </row>
    <row r="49" s="1" customFormat="1" ht="28.15" customHeight="1" spans="1:6">
      <c r="A49" s="29"/>
      <c r="B49" s="29"/>
      <c r="C49" s="29"/>
      <c r="D49" s="30"/>
      <c r="E49" s="30"/>
      <c r="F49" s="30"/>
    </row>
    <row r="50" s="1" customFormat="1" ht="28.15" customHeight="1" spans="1:6">
      <c r="A50" s="29"/>
      <c r="B50" s="29"/>
      <c r="C50" s="29"/>
      <c r="D50" s="30"/>
      <c r="E50" s="30"/>
      <c r="F50" s="30"/>
    </row>
    <row r="51" s="1" customFormat="1" ht="28.15" customHeight="1" spans="1:6">
      <c r="A51" s="29"/>
      <c r="B51" s="29"/>
      <c r="C51" s="29"/>
      <c r="D51" s="30"/>
      <c r="E51" s="30"/>
      <c r="F51" s="30"/>
    </row>
    <row r="52" s="1" customFormat="1" ht="28.15" customHeight="1" spans="1:6">
      <c r="A52" s="29"/>
      <c r="B52" s="29"/>
      <c r="C52" s="29"/>
      <c r="D52" s="30"/>
      <c r="E52" s="30"/>
      <c r="F52" s="30"/>
    </row>
    <row r="53" s="1" customFormat="1" ht="28.15" customHeight="1" spans="1:6">
      <c r="A53" s="29"/>
      <c r="B53" s="29"/>
      <c r="C53" s="29"/>
      <c r="D53" s="30"/>
      <c r="E53" s="30"/>
      <c r="F53" s="30"/>
    </row>
    <row r="54" s="1" customFormat="1" ht="28.15" customHeight="1" spans="1:6">
      <c r="A54" s="29"/>
      <c r="B54" s="29"/>
      <c r="C54" s="29"/>
      <c r="D54" s="30"/>
      <c r="E54" s="30"/>
      <c r="F54" s="30"/>
    </row>
    <row r="55" s="1" customFormat="1" ht="28.15" customHeight="1" spans="1:6">
      <c r="A55" s="29"/>
      <c r="B55" s="29"/>
      <c r="C55" s="29"/>
      <c r="D55" s="30"/>
      <c r="E55" s="30"/>
      <c r="F55" s="30"/>
    </row>
    <row r="56" s="1" customFormat="1" ht="28.15" customHeight="1" spans="1:6">
      <c r="A56" s="29"/>
      <c r="B56" s="29"/>
      <c r="C56" s="29"/>
      <c r="D56" s="30"/>
      <c r="E56" s="30"/>
      <c r="F56" s="30"/>
    </row>
    <row r="57" s="1" customFormat="1" ht="28.15" customHeight="1" spans="1:6">
      <c r="A57" s="29"/>
      <c r="B57" s="29"/>
      <c r="C57" s="29"/>
      <c r="D57" s="30"/>
      <c r="E57" s="30"/>
      <c r="F57" s="30"/>
    </row>
    <row r="58" s="1" customFormat="1" ht="28.15" customHeight="1" spans="1:6">
      <c r="A58" s="29"/>
      <c r="B58" s="29"/>
      <c r="C58" s="29"/>
      <c r="D58" s="30"/>
      <c r="E58" s="30"/>
      <c r="F58" s="30"/>
    </row>
    <row r="59" s="1" customFormat="1" ht="28.15" customHeight="1" spans="1:6">
      <c r="A59" s="29"/>
      <c r="B59" s="29"/>
      <c r="C59" s="29"/>
      <c r="D59" s="30"/>
      <c r="E59" s="30"/>
      <c r="F59" s="30"/>
    </row>
    <row r="60" s="1" customFormat="1" ht="28.15" customHeight="1" spans="1:6">
      <c r="A60" s="29"/>
      <c r="B60" s="29"/>
      <c r="C60" s="29"/>
      <c r="D60" s="30"/>
      <c r="E60" s="30"/>
      <c r="F60" s="30"/>
    </row>
    <row r="61" s="1" customFormat="1" ht="28.15" customHeight="1" spans="1:6">
      <c r="A61" s="29"/>
      <c r="B61" s="29"/>
      <c r="C61" s="29"/>
      <c r="D61" s="30"/>
      <c r="E61" s="30"/>
      <c r="F61" s="30"/>
    </row>
    <row r="62" s="1" customFormat="1" ht="28.15" customHeight="1" spans="1:6">
      <c r="A62" s="29"/>
      <c r="B62" s="29"/>
      <c r="C62" s="29"/>
      <c r="D62" s="30"/>
      <c r="E62" s="30"/>
      <c r="F62" s="30"/>
    </row>
    <row r="63" s="1" customFormat="1" ht="28.15" customHeight="1" spans="1:6">
      <c r="A63" s="29"/>
      <c r="B63" s="29"/>
      <c r="C63" s="29"/>
      <c r="D63" s="30"/>
      <c r="E63" s="30"/>
      <c r="F63" s="30"/>
    </row>
    <row r="64" s="1" customFormat="1" ht="28.15" customHeight="1" spans="1:6">
      <c r="A64" s="29"/>
      <c r="B64" s="29"/>
      <c r="C64" s="29"/>
      <c r="D64" s="30"/>
      <c r="E64" s="30"/>
      <c r="F64" s="30"/>
    </row>
    <row r="65" s="1" customFormat="1" ht="28.15" customHeight="1" spans="1:6">
      <c r="A65" s="29"/>
      <c r="B65" s="29"/>
      <c r="C65" s="29"/>
      <c r="D65" s="30"/>
      <c r="E65" s="30"/>
      <c r="F65" s="30"/>
    </row>
    <row r="66" s="1" customFormat="1" ht="28.15" customHeight="1" spans="1:6">
      <c r="A66" s="29"/>
      <c r="B66" s="29"/>
      <c r="C66" s="29"/>
      <c r="D66" s="30"/>
      <c r="E66" s="30"/>
      <c r="F66" s="30"/>
    </row>
    <row r="67" s="1" customFormat="1" ht="28.15" customHeight="1" spans="1:6">
      <c r="A67" s="29"/>
      <c r="B67" s="29"/>
      <c r="C67" s="29"/>
      <c r="D67" s="30"/>
      <c r="E67" s="30"/>
      <c r="F67" s="30"/>
    </row>
    <row r="68" s="1" customFormat="1" ht="28.15" customHeight="1" spans="1:6">
      <c r="A68" s="29"/>
      <c r="B68" s="29"/>
      <c r="C68" s="29"/>
      <c r="D68" s="30"/>
      <c r="E68" s="30"/>
      <c r="F68" s="30"/>
    </row>
    <row r="69" s="1" customFormat="1" ht="28.15" customHeight="1" spans="1:6">
      <c r="A69" s="29"/>
      <c r="B69" s="29"/>
      <c r="C69" s="29"/>
      <c r="D69" s="30"/>
      <c r="E69" s="30"/>
      <c r="F69" s="30"/>
    </row>
    <row r="70" s="1" customFormat="1" ht="28.15" customHeight="1" spans="1:6">
      <c r="A70" s="29"/>
      <c r="B70" s="29"/>
      <c r="C70" s="29"/>
      <c r="D70" s="30"/>
      <c r="E70" s="30"/>
      <c r="F70" s="30"/>
    </row>
    <row r="71" s="1" customFormat="1" ht="28.15" customHeight="1" spans="1:6">
      <c r="A71" s="29"/>
      <c r="B71" s="29"/>
      <c r="C71" s="29"/>
      <c r="D71" s="30"/>
      <c r="E71" s="30"/>
      <c r="F71" s="30"/>
    </row>
    <row r="72" s="1" customFormat="1" ht="28.15" customHeight="1" spans="1:6">
      <c r="A72" s="29"/>
      <c r="B72" s="29"/>
      <c r="C72" s="29"/>
      <c r="D72" s="30"/>
      <c r="E72" s="30"/>
      <c r="F72" s="30"/>
    </row>
    <row r="73" s="1" customFormat="1" ht="28.15" customHeight="1" spans="1:6">
      <c r="A73" s="29"/>
      <c r="B73" s="29"/>
      <c r="C73" s="29"/>
      <c r="D73" s="30"/>
      <c r="E73" s="30"/>
      <c r="F73" s="30"/>
    </row>
    <row r="74" s="1" customFormat="1" ht="28.15" customHeight="1" spans="1:6">
      <c r="A74" s="29"/>
      <c r="B74" s="29"/>
      <c r="C74" s="29"/>
      <c r="D74" s="30"/>
      <c r="E74" s="30"/>
      <c r="F74" s="30"/>
    </row>
    <row r="75" s="1" customFormat="1" ht="28.15" customHeight="1" spans="1:6">
      <c r="A75" s="29"/>
      <c r="B75" s="29"/>
      <c r="C75" s="29"/>
      <c r="D75" s="30"/>
      <c r="E75" s="30"/>
      <c r="F75" s="30"/>
    </row>
    <row r="76" s="1" customFormat="1" ht="28.15" customHeight="1" spans="1:6">
      <c r="A76" s="29"/>
      <c r="B76" s="29"/>
      <c r="C76" s="29"/>
      <c r="D76" s="30"/>
      <c r="E76" s="30"/>
      <c r="F76" s="30"/>
    </row>
    <row r="77" s="1" customFormat="1" ht="28.15" customHeight="1" spans="1:6">
      <c r="A77" s="29"/>
      <c r="B77" s="29"/>
      <c r="C77" s="29"/>
      <c r="D77" s="30"/>
      <c r="E77" s="30"/>
      <c r="F77" s="30"/>
    </row>
    <row r="78" s="1" customFormat="1" ht="28.15" customHeight="1" spans="1:6">
      <c r="A78" s="29"/>
      <c r="B78" s="29"/>
      <c r="C78" s="29"/>
      <c r="D78" s="30"/>
      <c r="E78" s="30"/>
      <c r="F78" s="30"/>
    </row>
    <row r="79" s="1" customFormat="1" ht="28.15" customHeight="1" spans="1:6">
      <c r="A79" s="29"/>
      <c r="B79" s="29"/>
      <c r="C79" s="29"/>
      <c r="D79" s="30"/>
      <c r="E79" s="30"/>
      <c r="F79" s="30"/>
    </row>
    <row r="80" s="1" customFormat="1" ht="28.15" customHeight="1" spans="1:6">
      <c r="A80" s="29"/>
      <c r="B80" s="29"/>
      <c r="C80" s="29"/>
      <c r="D80" s="30"/>
      <c r="E80" s="30"/>
      <c r="F80" s="30"/>
    </row>
    <row r="81" s="1" customFormat="1" ht="28.15" customHeight="1" spans="1:6">
      <c r="A81" s="29"/>
      <c r="B81" s="29"/>
      <c r="C81" s="29"/>
      <c r="D81" s="30"/>
      <c r="E81" s="30"/>
      <c r="F81" s="30"/>
    </row>
    <row r="82" s="1" customFormat="1" ht="28.15" customHeight="1" spans="1:6">
      <c r="A82" s="29"/>
      <c r="B82" s="29"/>
      <c r="C82" s="29"/>
      <c r="D82" s="30"/>
      <c r="E82" s="30"/>
      <c r="F82" s="30"/>
    </row>
    <row r="83" s="1" customFormat="1" ht="28.15" customHeight="1" spans="1:6">
      <c r="A83" s="29"/>
      <c r="B83" s="29"/>
      <c r="C83" s="29"/>
      <c r="D83" s="30"/>
      <c r="E83" s="30"/>
      <c r="F83" s="30"/>
    </row>
    <row r="84" s="1" customFormat="1" ht="28.15" customHeight="1" spans="1:6">
      <c r="A84" s="29"/>
      <c r="B84" s="29"/>
      <c r="C84" s="29"/>
      <c r="D84" s="30"/>
      <c r="E84" s="30"/>
      <c r="F84" s="30"/>
    </row>
    <row r="85" s="1" customFormat="1" ht="28.15" customHeight="1" spans="1:6">
      <c r="A85" s="29"/>
      <c r="B85" s="29"/>
      <c r="C85" s="29"/>
      <c r="D85" s="30"/>
      <c r="E85" s="30"/>
      <c r="F85" s="30"/>
    </row>
    <row r="86" s="1" customFormat="1" ht="28.15" customHeight="1" spans="1:6">
      <c r="A86" s="29"/>
      <c r="B86" s="29"/>
      <c r="C86" s="29"/>
      <c r="D86" s="30"/>
      <c r="E86" s="30"/>
      <c r="F86" s="30"/>
    </row>
    <row r="87" s="1" customFormat="1" ht="28.15" customHeight="1" spans="1:6">
      <c r="A87" s="29"/>
      <c r="B87" s="29"/>
      <c r="C87" s="29"/>
      <c r="D87" s="30"/>
      <c r="E87" s="30"/>
      <c r="F87" s="30"/>
    </row>
    <row r="88" s="1" customFormat="1" ht="28.15" customHeight="1" spans="1:6">
      <c r="A88" s="29"/>
      <c r="B88" s="29"/>
      <c r="C88" s="29"/>
      <c r="D88" s="30"/>
      <c r="E88" s="30"/>
      <c r="F88" s="30"/>
    </row>
    <row r="89" s="1" customFormat="1" ht="28.15" customHeight="1" spans="1:6">
      <c r="A89" s="29"/>
      <c r="B89" s="29"/>
      <c r="C89" s="29"/>
      <c r="D89" s="30"/>
      <c r="E89" s="30"/>
      <c r="F89" s="30"/>
    </row>
    <row r="90" s="1" customFormat="1" ht="28.15" customHeight="1" spans="1:6">
      <c r="A90" s="29"/>
      <c r="B90" s="29"/>
      <c r="C90" s="29"/>
      <c r="D90" s="30"/>
      <c r="E90" s="30"/>
      <c r="F90" s="30"/>
    </row>
    <row r="91" s="1" customFormat="1" ht="28.15" customHeight="1" spans="1:6">
      <c r="A91" s="29"/>
      <c r="B91" s="29"/>
      <c r="C91" s="29"/>
      <c r="D91" s="30"/>
      <c r="E91" s="30"/>
      <c r="F91" s="30"/>
    </row>
    <row r="92" s="1" customFormat="1" ht="28.15" customHeight="1" spans="1:6">
      <c r="A92" s="29"/>
      <c r="B92" s="29"/>
      <c r="C92" s="29"/>
      <c r="D92" s="30"/>
      <c r="E92" s="30"/>
      <c r="F92" s="30"/>
    </row>
    <row r="93" s="1" customFormat="1" ht="28.15" customHeight="1" spans="1:6">
      <c r="A93" s="29"/>
      <c r="B93" s="29"/>
      <c r="C93" s="29"/>
      <c r="D93" s="30"/>
      <c r="E93" s="30"/>
      <c r="F93" s="30"/>
    </row>
    <row r="94" s="1" customFormat="1" ht="28.15" customHeight="1" spans="1:6">
      <c r="A94" s="29"/>
      <c r="B94" s="29"/>
      <c r="C94" s="29"/>
      <c r="D94" s="30"/>
      <c r="E94" s="30"/>
      <c r="F94" s="30"/>
    </row>
    <row r="95" s="1" customFormat="1" ht="28.15" customHeight="1" spans="1:6">
      <c r="A95" s="29"/>
      <c r="B95" s="29"/>
      <c r="C95" s="29"/>
      <c r="D95" s="30"/>
      <c r="E95" s="30"/>
      <c r="F95" s="30"/>
    </row>
    <row r="96" s="1" customFormat="1" ht="28.15" customHeight="1" spans="1:6">
      <c r="A96" s="29"/>
      <c r="B96" s="29"/>
      <c r="C96" s="29"/>
      <c r="D96" s="30"/>
      <c r="E96" s="30"/>
      <c r="F96" s="30"/>
    </row>
    <row r="97" s="1" customFormat="1" ht="28.15" customHeight="1" spans="1:6">
      <c r="A97" s="29"/>
      <c r="B97" s="29"/>
      <c r="C97" s="29"/>
      <c r="D97" s="30"/>
      <c r="E97" s="30"/>
      <c r="F97" s="30"/>
    </row>
    <row r="98" s="1" customFormat="1" ht="28.15" customHeight="1" spans="1:6">
      <c r="A98" s="29"/>
      <c r="B98" s="29"/>
      <c r="C98" s="29"/>
      <c r="D98" s="30"/>
      <c r="E98" s="30"/>
      <c r="F98" s="30"/>
    </row>
    <row r="99" s="1" customFormat="1" ht="28.15" customHeight="1" spans="1:6">
      <c r="A99" s="29"/>
      <c r="B99" s="29"/>
      <c r="C99" s="29"/>
      <c r="D99" s="30"/>
      <c r="E99" s="30"/>
      <c r="F99" s="30"/>
    </row>
    <row r="100" s="1" customFormat="1" ht="28.15" customHeight="1" spans="1:6">
      <c r="A100" s="29"/>
      <c r="B100" s="29"/>
      <c r="C100" s="29"/>
      <c r="D100" s="30"/>
      <c r="E100" s="30"/>
      <c r="F100" s="30"/>
    </row>
    <row r="101" s="1" customFormat="1" ht="28.15" customHeight="1" spans="1:6">
      <c r="A101" s="29"/>
      <c r="B101" s="29"/>
      <c r="C101" s="29"/>
      <c r="D101" s="30"/>
      <c r="E101" s="30"/>
      <c r="F101" s="30"/>
    </row>
    <row r="102" s="1" customFormat="1" ht="28.15" customHeight="1" spans="1:6">
      <c r="A102" s="29"/>
      <c r="B102" s="29"/>
      <c r="C102" s="29"/>
      <c r="D102" s="30"/>
      <c r="E102" s="30"/>
      <c r="F102" s="30"/>
    </row>
    <row r="103" s="1" customFormat="1" ht="28.15" customHeight="1" spans="1:6">
      <c r="A103" s="29"/>
      <c r="B103" s="29"/>
      <c r="C103" s="29"/>
      <c r="D103" s="30"/>
      <c r="E103" s="30"/>
      <c r="F103" s="30"/>
    </row>
    <row r="104" s="1" customFormat="1" ht="28.15" customHeight="1" spans="1:6">
      <c r="A104" s="29"/>
      <c r="B104" s="29"/>
      <c r="C104" s="29"/>
      <c r="D104" s="30"/>
      <c r="E104" s="30"/>
      <c r="F104" s="30"/>
    </row>
    <row r="105" s="1" customFormat="1" ht="28.15" customHeight="1" spans="1:6">
      <c r="A105" s="29"/>
      <c r="B105" s="29"/>
      <c r="C105" s="29"/>
      <c r="D105" s="30"/>
      <c r="E105" s="30"/>
      <c r="F105" s="30"/>
    </row>
    <row r="106" s="1" customFormat="1" ht="28.15" customHeight="1" spans="1:6">
      <c r="A106" s="29"/>
      <c r="B106" s="29"/>
      <c r="C106" s="29"/>
      <c r="D106" s="30"/>
      <c r="E106" s="30"/>
      <c r="F106" s="30"/>
    </row>
    <row r="107" s="1" customFormat="1" ht="28.15" customHeight="1" spans="1:6">
      <c r="A107" s="29"/>
      <c r="B107" s="29"/>
      <c r="C107" s="29"/>
      <c r="D107" s="30"/>
      <c r="E107" s="30"/>
      <c r="F107" s="30"/>
    </row>
    <row r="108" s="1" customFormat="1" ht="28.15" customHeight="1" spans="1:6">
      <c r="A108" s="29"/>
      <c r="B108" s="29"/>
      <c r="C108" s="29"/>
      <c r="D108" s="30"/>
      <c r="E108" s="30"/>
      <c r="F108" s="30"/>
    </row>
    <row r="109" s="1" customFormat="1" ht="28.15" customHeight="1" spans="1:6">
      <c r="A109" s="29"/>
      <c r="B109" s="29"/>
      <c r="C109" s="29"/>
      <c r="D109" s="30"/>
      <c r="E109" s="30"/>
      <c r="F109" s="30"/>
    </row>
    <row r="110" s="1" customFormat="1" ht="28.15" customHeight="1" spans="1:6">
      <c r="A110" s="29"/>
      <c r="B110" s="29"/>
      <c r="C110" s="29"/>
      <c r="D110" s="30"/>
      <c r="E110" s="30"/>
      <c r="F110" s="30"/>
    </row>
    <row r="111" s="1" customFormat="1" ht="28.15" customHeight="1" spans="1:6">
      <c r="A111" s="29"/>
      <c r="B111" s="29"/>
      <c r="C111" s="29"/>
      <c r="D111" s="30"/>
      <c r="E111" s="30"/>
      <c r="F111" s="30"/>
    </row>
    <row r="112" s="1" customFormat="1" ht="28.15" customHeight="1" spans="1:6">
      <c r="A112" s="29"/>
      <c r="B112" s="29"/>
      <c r="C112" s="29"/>
      <c r="D112" s="30"/>
      <c r="E112" s="30"/>
      <c r="F112" s="30"/>
    </row>
    <row r="113" s="1" customFormat="1" ht="28.15" customHeight="1" spans="1:6">
      <c r="A113" s="29"/>
      <c r="B113" s="29"/>
      <c r="C113" s="29"/>
      <c r="D113" s="30"/>
      <c r="E113" s="30"/>
      <c r="F113" s="30"/>
    </row>
    <row r="114" s="1" customFormat="1" ht="28.15" customHeight="1" spans="1:6">
      <c r="A114" s="29"/>
      <c r="B114" s="29"/>
      <c r="C114" s="29"/>
      <c r="D114" s="30"/>
      <c r="E114" s="30"/>
      <c r="F114" s="30"/>
    </row>
    <row r="115" s="1" customFormat="1" ht="28.15" customHeight="1" spans="1:6">
      <c r="A115" s="29"/>
      <c r="B115" s="29"/>
      <c r="C115" s="29"/>
      <c r="D115" s="30"/>
      <c r="E115" s="30"/>
      <c r="F115" s="30"/>
    </row>
    <row r="116" s="1" customFormat="1" ht="28.15" customHeight="1" spans="1:6">
      <c r="A116" s="29"/>
      <c r="B116" s="29"/>
      <c r="C116" s="29"/>
      <c r="D116" s="30"/>
      <c r="E116" s="30"/>
      <c r="F116" s="30"/>
    </row>
    <row r="117" s="1" customFormat="1" ht="28.15" customHeight="1" spans="1:6">
      <c r="A117" s="29"/>
      <c r="B117" s="29"/>
      <c r="C117" s="29"/>
      <c r="D117" s="30"/>
      <c r="E117" s="30"/>
      <c r="F117" s="30"/>
    </row>
    <row r="118" s="1" customFormat="1" ht="28.15" customHeight="1" spans="1:6">
      <c r="A118" s="29"/>
      <c r="B118" s="29"/>
      <c r="C118" s="29"/>
      <c r="D118" s="30"/>
      <c r="E118" s="30"/>
      <c r="F118" s="30"/>
    </row>
    <row r="119" s="1" customFormat="1" ht="28.15" customHeight="1" spans="1:6">
      <c r="A119" s="29"/>
      <c r="B119" s="29"/>
      <c r="C119" s="29"/>
      <c r="D119" s="30"/>
      <c r="E119" s="30"/>
      <c r="F119" s="30"/>
    </row>
    <row r="120" s="1" customFormat="1" ht="28.15" customHeight="1" spans="1:6">
      <c r="A120" s="29"/>
      <c r="B120" s="29"/>
      <c r="C120" s="29"/>
      <c r="D120" s="30"/>
      <c r="E120" s="30"/>
      <c r="F120" s="30"/>
    </row>
    <row r="121" s="1" customFormat="1" ht="28.15" customHeight="1" spans="1:6">
      <c r="A121" s="29"/>
      <c r="B121" s="29"/>
      <c r="C121" s="29"/>
      <c r="D121" s="30"/>
      <c r="E121" s="30"/>
      <c r="F121" s="30"/>
    </row>
    <row r="122" s="1" customFormat="1" ht="28.15" customHeight="1" spans="1:6">
      <c r="A122" s="29"/>
      <c r="B122" s="29"/>
      <c r="C122" s="29"/>
      <c r="D122" s="30"/>
      <c r="E122" s="30"/>
      <c r="F122" s="30"/>
    </row>
    <row r="123" s="1" customFormat="1" ht="28.15" customHeight="1" spans="1:6">
      <c r="A123" s="29"/>
      <c r="B123" s="29"/>
      <c r="C123" s="29"/>
      <c r="D123" s="30"/>
      <c r="E123" s="30"/>
      <c r="F123" s="30"/>
    </row>
    <row r="124" s="1" customFormat="1" ht="28.15" customHeight="1" spans="1:6">
      <c r="A124" s="29"/>
      <c r="B124" s="29"/>
      <c r="C124" s="29"/>
      <c r="D124" s="30"/>
      <c r="E124" s="30"/>
      <c r="F124" s="30"/>
    </row>
    <row r="125" s="1" customFormat="1" ht="28.15" customHeight="1" spans="1:6">
      <c r="A125" s="29"/>
      <c r="B125" s="29"/>
      <c r="C125" s="29"/>
      <c r="D125" s="30"/>
      <c r="E125" s="30"/>
      <c r="F125" s="30"/>
    </row>
    <row r="126" s="1" customFormat="1" ht="28.15" customHeight="1" spans="1:6">
      <c r="A126" s="29"/>
      <c r="B126" s="29"/>
      <c r="C126" s="29"/>
      <c r="D126" s="30"/>
      <c r="E126" s="30"/>
      <c r="F126" s="30"/>
    </row>
    <row r="127" s="1" customFormat="1" ht="28.15" customHeight="1" spans="1:6">
      <c r="A127" s="29"/>
      <c r="B127" s="29"/>
      <c r="C127" s="29"/>
      <c r="D127" s="30"/>
      <c r="E127" s="30"/>
      <c r="F127" s="30"/>
    </row>
    <row r="128" s="1" customFormat="1" ht="28.15" customHeight="1" spans="1:6">
      <c r="A128" s="29"/>
      <c r="B128" s="29"/>
      <c r="C128" s="29"/>
      <c r="D128" s="30"/>
      <c r="E128" s="30"/>
      <c r="F128" s="30"/>
    </row>
    <row r="129" s="1" customFormat="1" ht="28.15" customHeight="1" spans="1:6">
      <c r="A129" s="29"/>
      <c r="B129" s="29"/>
      <c r="C129" s="29"/>
      <c r="D129" s="30"/>
      <c r="E129" s="30"/>
      <c r="F129" s="30"/>
    </row>
    <row r="130" s="1" customFormat="1" ht="28.15" customHeight="1" spans="1:6">
      <c r="A130" s="29"/>
      <c r="B130" s="29"/>
      <c r="C130" s="29"/>
      <c r="D130" s="30"/>
      <c r="E130" s="30"/>
      <c r="F130" s="30"/>
    </row>
    <row r="131" s="1" customFormat="1" ht="28.15" customHeight="1" spans="1:6">
      <c r="A131" s="29"/>
      <c r="B131" s="29"/>
      <c r="C131" s="29"/>
      <c r="D131" s="30"/>
      <c r="E131" s="30"/>
      <c r="F131" s="30"/>
    </row>
    <row r="132" s="1" customFormat="1" ht="28.15" customHeight="1" spans="1:6">
      <c r="A132" s="29"/>
      <c r="B132" s="29"/>
      <c r="C132" s="29"/>
      <c r="D132" s="30"/>
      <c r="E132" s="30"/>
      <c r="F132" s="30"/>
    </row>
    <row r="133" s="1" customFormat="1" ht="28.15" customHeight="1" spans="1:6">
      <c r="A133" s="29"/>
      <c r="B133" s="29"/>
      <c r="C133" s="29"/>
      <c r="D133" s="30"/>
      <c r="E133" s="30"/>
      <c r="F133" s="30"/>
    </row>
    <row r="134" s="1" customFormat="1" ht="28.15" customHeight="1" spans="1:6">
      <c r="A134" s="29"/>
      <c r="B134" s="29"/>
      <c r="C134" s="29"/>
      <c r="D134" s="30"/>
      <c r="E134" s="30"/>
      <c r="F134" s="30"/>
    </row>
    <row r="135" s="1" customFormat="1" ht="28.15" customHeight="1" spans="1:6">
      <c r="A135" s="29"/>
      <c r="B135" s="29"/>
      <c r="C135" s="29"/>
      <c r="D135" s="30"/>
      <c r="E135" s="30"/>
      <c r="F135" s="30"/>
    </row>
    <row r="136" s="1" customFormat="1" ht="28.15" customHeight="1" spans="1:6">
      <c r="A136" s="29"/>
      <c r="B136" s="29"/>
      <c r="C136" s="29"/>
      <c r="D136" s="30"/>
      <c r="E136" s="30"/>
      <c r="F136" s="30"/>
    </row>
    <row r="137" s="1" customFormat="1" ht="28.15" customHeight="1" spans="1:6">
      <c r="A137" s="29"/>
      <c r="B137" s="29"/>
      <c r="C137" s="29"/>
      <c r="D137" s="30"/>
      <c r="E137" s="30"/>
      <c r="F137" s="30"/>
    </row>
    <row r="138" s="1" customFormat="1" ht="28.15" customHeight="1" spans="1:6">
      <c r="A138" s="29"/>
      <c r="B138" s="29"/>
      <c r="C138" s="29"/>
      <c r="D138" s="30"/>
      <c r="E138" s="30"/>
      <c r="F138" s="30"/>
    </row>
    <row r="139" s="1" customFormat="1" ht="28.15" customHeight="1" spans="1:6">
      <c r="A139" s="29"/>
      <c r="B139" s="29"/>
      <c r="C139" s="29"/>
      <c r="D139" s="30"/>
      <c r="E139" s="30"/>
      <c r="F139" s="30"/>
    </row>
    <row r="140" s="1" customFormat="1" ht="28.15" customHeight="1" spans="1:6">
      <c r="A140" s="29"/>
      <c r="B140" s="29"/>
      <c r="C140" s="29"/>
      <c r="D140" s="30"/>
      <c r="E140" s="30"/>
      <c r="F140" s="30"/>
    </row>
    <row r="141" s="1" customFormat="1" ht="28.15" customHeight="1" spans="1:6">
      <c r="A141" s="29"/>
      <c r="B141" s="29"/>
      <c r="C141" s="29"/>
      <c r="D141" s="30"/>
      <c r="E141" s="30"/>
      <c r="F141" s="30"/>
    </row>
    <row r="142" s="1" customFormat="1" ht="28.15" customHeight="1" spans="1:6">
      <c r="A142" s="29"/>
      <c r="B142" s="29"/>
      <c r="C142" s="29"/>
      <c r="D142" s="30"/>
      <c r="E142" s="30"/>
      <c r="F142" s="30"/>
    </row>
    <row r="143" s="1" customFormat="1" ht="28.15" customHeight="1" spans="1:6">
      <c r="A143" s="29"/>
      <c r="B143" s="29"/>
      <c r="C143" s="29"/>
      <c r="D143" s="30"/>
      <c r="E143" s="30"/>
      <c r="F143" s="30"/>
    </row>
    <row r="144" s="1" customFormat="1" ht="28.15" customHeight="1" spans="1:6">
      <c r="A144" s="29"/>
      <c r="B144" s="29"/>
      <c r="C144" s="29"/>
      <c r="D144" s="30"/>
      <c r="E144" s="30"/>
      <c r="F144" s="30"/>
    </row>
    <row r="145" s="1" customFormat="1" ht="28.15" customHeight="1" spans="1:6">
      <c r="A145" s="29"/>
      <c r="B145" s="29"/>
      <c r="C145" s="29"/>
      <c r="D145" s="30"/>
      <c r="E145" s="30"/>
      <c r="F145" s="30"/>
    </row>
    <row r="146" s="1" customFormat="1" ht="28.15" customHeight="1" spans="1:6">
      <c r="A146" s="29"/>
      <c r="B146" s="29"/>
      <c r="C146" s="29"/>
      <c r="D146" s="30"/>
      <c r="E146" s="30"/>
      <c r="F146" s="30"/>
    </row>
    <row r="147" s="1" customFormat="1" ht="28.15" customHeight="1" spans="1:6">
      <c r="A147" s="29"/>
      <c r="B147" s="29"/>
      <c r="C147" s="29"/>
      <c r="D147" s="30"/>
      <c r="E147" s="30"/>
      <c r="F147" s="30"/>
    </row>
    <row r="148" s="1" customFormat="1" ht="28.15" customHeight="1" spans="1:6">
      <c r="A148" s="29"/>
      <c r="B148" s="29"/>
      <c r="C148" s="29"/>
      <c r="D148" s="30"/>
      <c r="E148" s="30"/>
      <c r="F148" s="30"/>
    </row>
    <row r="149" s="1" customFormat="1" ht="28.15" customHeight="1" spans="1:6">
      <c r="A149" s="29"/>
      <c r="B149" s="29"/>
      <c r="C149" s="29"/>
      <c r="D149" s="30"/>
      <c r="E149" s="30"/>
      <c r="F149" s="30"/>
    </row>
    <row r="150" s="1" customFormat="1" ht="28.15" customHeight="1" spans="1:6">
      <c r="A150" s="29"/>
      <c r="B150" s="29"/>
      <c r="C150" s="29"/>
      <c r="D150" s="30"/>
      <c r="E150" s="30"/>
      <c r="F150" s="30"/>
    </row>
    <row r="151" s="1" customFormat="1" ht="28.15" customHeight="1" spans="1:6">
      <c r="A151" s="29"/>
      <c r="B151" s="29"/>
      <c r="C151" s="29"/>
      <c r="D151" s="30"/>
      <c r="E151" s="30"/>
      <c r="F151" s="30"/>
    </row>
    <row r="152" s="1" customFormat="1" ht="28.15" customHeight="1" spans="1:6">
      <c r="A152" s="29"/>
      <c r="B152" s="29"/>
      <c r="C152" s="29"/>
      <c r="D152" s="30"/>
      <c r="E152" s="30"/>
      <c r="F152" s="30"/>
    </row>
    <row r="153" s="1" customFormat="1" ht="28.15" customHeight="1" spans="1:6">
      <c r="A153" s="29"/>
      <c r="B153" s="29"/>
      <c r="C153" s="29"/>
      <c r="D153" s="30"/>
      <c r="E153" s="30"/>
      <c r="F153" s="30"/>
    </row>
    <row r="154" s="1" customFormat="1" ht="28.15" customHeight="1" spans="1:6">
      <c r="A154" s="29"/>
      <c r="B154" s="29"/>
      <c r="C154" s="29"/>
      <c r="D154" s="30"/>
      <c r="E154" s="30"/>
      <c r="F154" s="30"/>
    </row>
    <row r="155" s="1" customFormat="1" ht="28.15" customHeight="1" spans="1:6">
      <c r="A155" s="29"/>
      <c r="B155" s="29"/>
      <c r="C155" s="29"/>
      <c r="D155" s="30"/>
      <c r="E155" s="30"/>
      <c r="F155" s="30"/>
    </row>
    <row r="156" s="1" customFormat="1" ht="28.15" customHeight="1" spans="1:6">
      <c r="A156" s="29"/>
      <c r="B156" s="29"/>
      <c r="C156" s="29"/>
      <c r="D156" s="30"/>
      <c r="E156" s="30"/>
      <c r="F156" s="30"/>
    </row>
    <row r="157" s="1" customFormat="1" ht="28.15" customHeight="1" spans="1:6">
      <c r="A157" s="29"/>
      <c r="B157" s="29"/>
      <c r="C157" s="29"/>
      <c r="D157" s="30"/>
      <c r="E157" s="30"/>
      <c r="F157" s="30"/>
    </row>
    <row r="158" s="1" customFormat="1" ht="28.15" customHeight="1" spans="1:6">
      <c r="A158" s="29"/>
      <c r="B158" s="29"/>
      <c r="C158" s="29"/>
      <c r="D158" s="30"/>
      <c r="E158" s="30"/>
      <c r="F158" s="30"/>
    </row>
    <row r="159" s="1" customFormat="1" ht="28.15" customHeight="1" spans="1:6">
      <c r="A159" s="29"/>
      <c r="B159" s="29"/>
      <c r="C159" s="29"/>
      <c r="D159" s="30"/>
      <c r="E159" s="30"/>
      <c r="F159" s="30"/>
    </row>
    <row r="160" s="1" customFormat="1" ht="28.15" customHeight="1" spans="1:6">
      <c r="A160" s="29"/>
      <c r="B160" s="29"/>
      <c r="C160" s="29"/>
      <c r="D160" s="30"/>
      <c r="E160" s="30"/>
      <c r="F160" s="30"/>
    </row>
    <row r="161" s="1" customFormat="1" ht="28.15" customHeight="1" spans="1:6">
      <c r="A161" s="29"/>
      <c r="B161" s="29"/>
      <c r="C161" s="29"/>
      <c r="D161" s="30"/>
      <c r="E161" s="30"/>
      <c r="F161" s="30"/>
    </row>
    <row r="162" s="1" customFormat="1" ht="28.15" customHeight="1" spans="1:6">
      <c r="A162" s="29"/>
      <c r="B162" s="29"/>
      <c r="C162" s="29"/>
      <c r="D162" s="30"/>
      <c r="E162" s="30"/>
      <c r="F162" s="30"/>
    </row>
    <row r="163" s="1" customFormat="1" ht="28.15" customHeight="1" spans="1:6">
      <c r="A163" s="29"/>
      <c r="B163" s="29"/>
      <c r="C163" s="29"/>
      <c r="D163" s="30"/>
      <c r="E163" s="30"/>
      <c r="F163" s="30"/>
    </row>
    <row r="164" s="1" customFormat="1" ht="28.15" customHeight="1" spans="1:6">
      <c r="A164" s="29"/>
      <c r="B164" s="29"/>
      <c r="C164" s="29"/>
      <c r="D164" s="30"/>
      <c r="E164" s="30"/>
      <c r="F164" s="30"/>
    </row>
    <row r="165" s="1" customFormat="1" ht="28.15" customHeight="1" spans="1:6">
      <c r="A165" s="29"/>
      <c r="B165" s="29"/>
      <c r="C165" s="29"/>
      <c r="D165" s="30"/>
      <c r="E165" s="30"/>
      <c r="F165" s="30"/>
    </row>
    <row r="166" s="1" customFormat="1" ht="28.15" customHeight="1" spans="1:6">
      <c r="A166" s="29"/>
      <c r="B166" s="29"/>
      <c r="C166" s="29"/>
      <c r="D166" s="30"/>
      <c r="E166" s="30"/>
      <c r="F166" s="30"/>
    </row>
    <row r="167" s="1" customFormat="1" ht="28.15" customHeight="1" spans="1:6">
      <c r="A167" s="29"/>
      <c r="B167" s="29"/>
      <c r="C167" s="29"/>
      <c r="D167" s="30"/>
      <c r="E167" s="30"/>
      <c r="F167" s="30"/>
    </row>
    <row r="168" s="1" customFormat="1" ht="28.15" customHeight="1" spans="1:6">
      <c r="A168" s="29"/>
      <c r="B168" s="29"/>
      <c r="C168" s="29"/>
      <c r="D168" s="30"/>
      <c r="E168" s="30"/>
      <c r="F168" s="30"/>
    </row>
    <row r="169" s="1" customFormat="1" ht="28.15" customHeight="1" spans="1:6">
      <c r="A169" s="29"/>
      <c r="B169" s="29"/>
      <c r="C169" s="29"/>
      <c r="D169" s="30"/>
      <c r="E169" s="30"/>
      <c r="F169" s="30"/>
    </row>
    <row r="170" s="1" customFormat="1" ht="28.15" customHeight="1" spans="1:6">
      <c r="A170" s="29"/>
      <c r="B170" s="29"/>
      <c r="C170" s="29"/>
      <c r="D170" s="30"/>
      <c r="E170" s="30"/>
      <c r="F170" s="30"/>
    </row>
    <row r="171" s="1" customFormat="1" ht="28.15" customHeight="1" spans="1:6">
      <c r="A171" s="29"/>
      <c r="B171" s="29"/>
      <c r="C171" s="29"/>
      <c r="D171" s="30"/>
      <c r="E171" s="30"/>
      <c r="F171" s="30"/>
    </row>
    <row r="172" s="1" customFormat="1" ht="28.15" customHeight="1" spans="1:6">
      <c r="A172" s="29"/>
      <c r="B172" s="29"/>
      <c r="C172" s="29"/>
      <c r="D172" s="30"/>
      <c r="E172" s="30"/>
      <c r="F172" s="30"/>
    </row>
    <row r="173" s="1" customFormat="1" ht="28.15" customHeight="1" spans="1:6">
      <c r="A173" s="29"/>
      <c r="B173" s="29"/>
      <c r="C173" s="29"/>
      <c r="D173" s="30"/>
      <c r="E173" s="30"/>
      <c r="F173" s="30"/>
    </row>
    <row r="174" s="1" customFormat="1" ht="28.15" customHeight="1" spans="1:6">
      <c r="A174" s="29"/>
      <c r="B174" s="29"/>
      <c r="C174" s="29"/>
      <c r="D174" s="30"/>
      <c r="E174" s="30"/>
      <c r="F174" s="30"/>
    </row>
    <row r="175" s="1" customFormat="1" ht="28.15" customHeight="1" spans="1:6">
      <c r="A175" s="29"/>
      <c r="B175" s="29"/>
      <c r="C175" s="29"/>
      <c r="D175" s="30"/>
      <c r="E175" s="30"/>
      <c r="F175" s="30"/>
    </row>
    <row r="176" s="1" customFormat="1" ht="28.15" customHeight="1" spans="1:6">
      <c r="A176" s="29"/>
      <c r="B176" s="29"/>
      <c r="C176" s="29"/>
      <c r="D176" s="30"/>
      <c r="E176" s="30"/>
      <c r="F176" s="30"/>
    </row>
    <row r="177" s="1" customFormat="1" ht="28.15" customHeight="1" spans="1:6">
      <c r="A177" s="29"/>
      <c r="B177" s="29"/>
      <c r="C177" s="29"/>
      <c r="D177" s="30"/>
      <c r="E177" s="30"/>
      <c r="F177" s="30"/>
    </row>
    <row r="178" s="1" customFormat="1" ht="28.15" customHeight="1" spans="1:6">
      <c r="A178" s="29"/>
      <c r="B178" s="29"/>
      <c r="C178" s="29"/>
      <c r="D178" s="30"/>
      <c r="E178" s="30"/>
      <c r="F178" s="30"/>
    </row>
    <row r="179" s="1" customFormat="1" ht="28.15" customHeight="1" spans="1:6">
      <c r="A179" s="29"/>
      <c r="B179" s="29"/>
      <c r="C179" s="29"/>
      <c r="D179" s="30"/>
      <c r="E179" s="30"/>
      <c r="F179" s="30"/>
    </row>
    <row r="180" s="1" customFormat="1" ht="28.15" customHeight="1" spans="1:6">
      <c r="A180" s="29"/>
      <c r="B180" s="29"/>
      <c r="C180" s="29"/>
      <c r="D180" s="30"/>
      <c r="E180" s="30"/>
      <c r="F180" s="30"/>
    </row>
    <row r="181" s="1" customFormat="1" ht="28.15" customHeight="1" spans="1:6">
      <c r="A181" s="29"/>
      <c r="B181" s="29"/>
      <c r="C181" s="29"/>
      <c r="D181" s="30"/>
      <c r="E181" s="30"/>
      <c r="F181" s="30"/>
    </row>
    <row r="182" s="1" customFormat="1" ht="28.15" customHeight="1" spans="1:6">
      <c r="A182" s="29"/>
      <c r="B182" s="29"/>
      <c r="C182" s="29"/>
      <c r="D182" s="30"/>
      <c r="E182" s="30"/>
      <c r="F182" s="30"/>
    </row>
    <row r="183" s="1" customFormat="1" ht="28.15" customHeight="1" spans="1:6">
      <c r="A183" s="29"/>
      <c r="B183" s="29"/>
      <c r="C183" s="29"/>
      <c r="D183" s="30"/>
      <c r="E183" s="30"/>
      <c r="F183" s="30"/>
    </row>
    <row r="184" s="1" customFormat="1" ht="28.15" customHeight="1" spans="1:6">
      <c r="A184" s="29"/>
      <c r="B184" s="29"/>
      <c r="C184" s="29"/>
      <c r="D184" s="30"/>
      <c r="E184" s="30"/>
      <c r="F184" s="30"/>
    </row>
    <row r="185" s="1" customFormat="1" ht="28.15" customHeight="1" spans="1:6">
      <c r="A185" s="29"/>
      <c r="B185" s="29"/>
      <c r="C185" s="29"/>
      <c r="D185" s="30"/>
      <c r="E185" s="30"/>
      <c r="F185" s="30"/>
    </row>
    <row r="186" s="1" customFormat="1" ht="28.15" customHeight="1" spans="1:6">
      <c r="A186" s="29"/>
      <c r="B186" s="29"/>
      <c r="C186" s="29"/>
      <c r="D186" s="30"/>
      <c r="E186" s="30"/>
      <c r="F186" s="30"/>
    </row>
    <row r="187" s="1" customFormat="1" ht="28.15" customHeight="1" spans="1:6">
      <c r="A187" s="29"/>
      <c r="B187" s="29"/>
      <c r="C187" s="29"/>
      <c r="D187" s="30"/>
      <c r="E187" s="30"/>
      <c r="F187" s="30"/>
    </row>
    <row r="188" s="1" customFormat="1" ht="28.15" customHeight="1" spans="1:6">
      <c r="A188" s="29"/>
      <c r="B188" s="29"/>
      <c r="C188" s="29"/>
      <c r="D188" s="30"/>
      <c r="E188" s="30"/>
      <c r="F188" s="30"/>
    </row>
    <row r="189" s="1" customFormat="1" ht="28.15" customHeight="1" spans="1:6">
      <c r="A189" s="29"/>
      <c r="B189" s="29"/>
      <c r="C189" s="29"/>
      <c r="D189" s="30"/>
      <c r="E189" s="30"/>
      <c r="F189" s="30"/>
    </row>
    <row r="190" s="1" customFormat="1" ht="28.15" customHeight="1" spans="1:6">
      <c r="A190" s="29"/>
      <c r="B190" s="29"/>
      <c r="C190" s="29"/>
      <c r="D190" s="30"/>
      <c r="E190" s="30"/>
      <c r="F190" s="30"/>
    </row>
    <row r="191" s="1" customFormat="1" ht="28.15" customHeight="1" spans="1:6">
      <c r="A191" s="29"/>
      <c r="B191" s="29"/>
      <c r="C191" s="29"/>
      <c r="D191" s="30"/>
      <c r="E191" s="30"/>
      <c r="F191" s="30"/>
    </row>
    <row r="192" s="1" customFormat="1" ht="28.15" customHeight="1" spans="1:6">
      <c r="A192" s="29"/>
      <c r="B192" s="29"/>
      <c r="C192" s="29"/>
      <c r="D192" s="30"/>
      <c r="E192" s="30"/>
      <c r="F192" s="30"/>
    </row>
    <row r="193" s="1" customFormat="1" ht="28.15" customHeight="1" spans="1:6">
      <c r="A193" s="29"/>
      <c r="B193" s="29"/>
      <c r="C193" s="29"/>
      <c r="D193" s="30"/>
      <c r="E193" s="30"/>
      <c r="F193" s="30"/>
    </row>
    <row r="194" s="1" customFormat="1" ht="28.15" customHeight="1" spans="1:6">
      <c r="A194" s="29"/>
      <c r="B194" s="29"/>
      <c r="C194" s="29"/>
      <c r="D194" s="30"/>
      <c r="E194" s="30"/>
      <c r="F194" s="30"/>
    </row>
    <row r="195" s="1" customFormat="1" ht="28.15" customHeight="1" spans="1:6">
      <c r="A195" s="29"/>
      <c r="B195" s="29"/>
      <c r="C195" s="29"/>
      <c r="D195" s="30"/>
      <c r="E195" s="30"/>
      <c r="F195" s="30"/>
    </row>
    <row r="196" s="1" customFormat="1" ht="28.15" customHeight="1" spans="1:6">
      <c r="A196" s="29"/>
      <c r="B196" s="29"/>
      <c r="C196" s="29"/>
      <c r="D196" s="30"/>
      <c r="E196" s="30"/>
      <c r="F196" s="30"/>
    </row>
    <row r="197" s="1" customFormat="1" ht="28.15" customHeight="1" spans="1:6">
      <c r="A197" s="29"/>
      <c r="B197" s="29"/>
      <c r="C197" s="29"/>
      <c r="D197" s="30"/>
      <c r="E197" s="30"/>
      <c r="F197" s="30"/>
    </row>
    <row r="198" s="1" customFormat="1" ht="28.15" customHeight="1" spans="1:6">
      <c r="A198" s="29"/>
      <c r="B198" s="29"/>
      <c r="C198" s="29"/>
      <c r="D198" s="30"/>
      <c r="E198" s="30"/>
      <c r="F198" s="30"/>
    </row>
    <row r="199" s="1" customFormat="1" ht="28.15" customHeight="1" spans="1:6">
      <c r="A199" s="29"/>
      <c r="B199" s="29"/>
      <c r="C199" s="29"/>
      <c r="D199" s="30"/>
      <c r="E199" s="30"/>
      <c r="F199" s="30"/>
    </row>
    <row r="200" s="1" customFormat="1" ht="28.15" customHeight="1" spans="1:6">
      <c r="A200" s="29"/>
      <c r="B200" s="29"/>
      <c r="C200" s="29"/>
      <c r="D200" s="30"/>
      <c r="E200" s="30"/>
      <c r="F200" s="30"/>
    </row>
    <row r="201" s="1" customFormat="1" ht="28.15" customHeight="1" spans="1:6">
      <c r="A201" s="29"/>
      <c r="B201" s="29"/>
      <c r="C201" s="29"/>
      <c r="D201" s="30"/>
      <c r="E201" s="30"/>
      <c r="F201" s="30"/>
    </row>
    <row r="202" s="1" customFormat="1" ht="28.15" customHeight="1" spans="1:6">
      <c r="A202" s="29"/>
      <c r="B202" s="29"/>
      <c r="C202" s="29"/>
      <c r="D202" s="30"/>
      <c r="E202" s="30"/>
      <c r="F202" s="30"/>
    </row>
    <row r="203" s="1" customFormat="1" ht="28.15" customHeight="1" spans="1:6">
      <c r="A203" s="29"/>
      <c r="B203" s="29"/>
      <c r="C203" s="29"/>
      <c r="D203" s="30"/>
      <c r="E203" s="30"/>
      <c r="F203" s="30"/>
    </row>
    <row r="204" s="1" customFormat="1" ht="28.15" customHeight="1" spans="1:6">
      <c r="A204" s="29"/>
      <c r="B204" s="29"/>
      <c r="C204" s="29"/>
      <c r="D204" s="30"/>
      <c r="E204" s="30"/>
      <c r="F204" s="30"/>
    </row>
    <row r="205" s="1" customFormat="1" ht="28.15" customHeight="1" spans="1:6">
      <c r="A205" s="29"/>
      <c r="B205" s="29"/>
      <c r="C205" s="29"/>
      <c r="D205" s="30"/>
      <c r="E205" s="30"/>
      <c r="F205" s="30"/>
    </row>
    <row r="206" s="1" customFormat="1" ht="28.15" customHeight="1" spans="1:6">
      <c r="A206" s="29"/>
      <c r="B206" s="29"/>
      <c r="C206" s="29"/>
      <c r="D206" s="30"/>
      <c r="E206" s="30"/>
      <c r="F206" s="30"/>
    </row>
    <row r="207" s="1" customFormat="1" ht="28.15" customHeight="1" spans="1:6">
      <c r="A207" s="29"/>
      <c r="B207" s="29"/>
      <c r="C207" s="29"/>
      <c r="D207" s="30"/>
      <c r="E207" s="30"/>
      <c r="F207" s="30"/>
    </row>
    <row r="208" s="1" customFormat="1" ht="28.15" customHeight="1" spans="1:6">
      <c r="A208" s="29"/>
      <c r="B208" s="29"/>
      <c r="C208" s="29"/>
      <c r="D208" s="30"/>
      <c r="E208" s="30"/>
      <c r="F208" s="30"/>
    </row>
    <row r="209" s="1" customFormat="1" ht="28.15" customHeight="1" spans="1:6">
      <c r="A209" s="29"/>
      <c r="B209" s="29"/>
      <c r="C209" s="29"/>
      <c r="D209" s="30"/>
      <c r="E209" s="30"/>
      <c r="F209" s="30"/>
    </row>
    <row r="210" s="1" customFormat="1" ht="28.15" customHeight="1" spans="1:6">
      <c r="A210" s="29"/>
      <c r="B210" s="29"/>
      <c r="C210" s="29"/>
      <c r="D210" s="30"/>
      <c r="E210" s="30"/>
      <c r="F210" s="30"/>
    </row>
    <row r="211" s="1" customFormat="1" ht="28.15" customHeight="1" spans="1:6">
      <c r="A211" s="29"/>
      <c r="B211" s="29"/>
      <c r="C211" s="29"/>
      <c r="D211" s="30"/>
      <c r="E211" s="30"/>
      <c r="F211" s="30"/>
    </row>
    <row r="212" s="1" customFormat="1" ht="28.15" customHeight="1" spans="1:6">
      <c r="A212" s="29"/>
      <c r="B212" s="29"/>
      <c r="C212" s="29"/>
      <c r="D212" s="30"/>
      <c r="E212" s="30"/>
      <c r="F212" s="30"/>
    </row>
    <row r="213" s="1" customFormat="1" ht="28.15" customHeight="1" spans="1:6">
      <c r="A213" s="29"/>
      <c r="B213" s="29"/>
      <c r="C213" s="29"/>
      <c r="D213" s="30"/>
      <c r="E213" s="30"/>
      <c r="F213" s="30"/>
    </row>
    <row r="214" s="1" customFormat="1" ht="28.15" customHeight="1" spans="1:6">
      <c r="A214" s="29"/>
      <c r="B214" s="29"/>
      <c r="C214" s="29"/>
      <c r="D214" s="30"/>
      <c r="E214" s="30"/>
      <c r="F214" s="30"/>
    </row>
    <row r="215" s="1" customFormat="1" ht="28.15" customHeight="1" spans="1:6">
      <c r="A215" s="29"/>
      <c r="B215" s="29"/>
      <c r="C215" s="29"/>
      <c r="D215" s="30"/>
      <c r="E215" s="30"/>
      <c r="F215" s="30"/>
    </row>
    <row r="216" s="1" customFormat="1" ht="28.15" customHeight="1" spans="1:6">
      <c r="A216" s="29"/>
      <c r="B216" s="29"/>
      <c r="C216" s="29"/>
      <c r="D216" s="30"/>
      <c r="E216" s="30"/>
      <c r="F216" s="30"/>
    </row>
    <row r="217" s="1" customFormat="1" ht="28.15" customHeight="1" spans="1:6">
      <c r="A217" s="29"/>
      <c r="B217" s="29"/>
      <c r="C217" s="29"/>
      <c r="D217" s="30"/>
      <c r="E217" s="30"/>
      <c r="F217" s="30"/>
    </row>
    <row r="218" s="1" customFormat="1" ht="28.15" customHeight="1" spans="1:6">
      <c r="A218" s="29"/>
      <c r="B218" s="29"/>
      <c r="C218" s="29"/>
      <c r="D218" s="30"/>
      <c r="E218" s="30"/>
      <c r="F218" s="30"/>
    </row>
    <row r="219" s="1" customFormat="1" ht="28.15" customHeight="1" spans="1:6">
      <c r="A219" s="29"/>
      <c r="B219" s="29"/>
      <c r="C219" s="29"/>
      <c r="D219" s="30"/>
      <c r="E219" s="30"/>
      <c r="F219" s="30"/>
    </row>
    <row r="220" s="1" customFormat="1" ht="28.15" customHeight="1" spans="1:6">
      <c r="A220" s="29"/>
      <c r="B220" s="29"/>
      <c r="C220" s="29"/>
      <c r="D220" s="30"/>
      <c r="E220" s="30"/>
      <c r="F220" s="30"/>
    </row>
    <row r="221" s="1" customFormat="1" ht="28.15" customHeight="1" spans="1:6">
      <c r="A221" s="29"/>
      <c r="B221" s="29"/>
      <c r="C221" s="29"/>
      <c r="D221" s="30"/>
      <c r="E221" s="30"/>
      <c r="F221" s="30"/>
    </row>
    <row r="222" s="1" customFormat="1" ht="28.15" customHeight="1" spans="1:6">
      <c r="A222" s="29"/>
      <c r="B222" s="29"/>
      <c r="C222" s="29"/>
      <c r="D222" s="30"/>
      <c r="E222" s="30"/>
      <c r="F222" s="30"/>
    </row>
    <row r="223" s="1" customFormat="1" ht="28.15" customHeight="1" spans="1:6">
      <c r="A223" s="29"/>
      <c r="B223" s="29"/>
      <c r="C223" s="29"/>
      <c r="D223" s="30"/>
      <c r="E223" s="30"/>
      <c r="F223" s="30"/>
    </row>
    <row r="224" s="1" customFormat="1" ht="28.15" customHeight="1" spans="1:6">
      <c r="A224" s="29"/>
      <c r="B224" s="29"/>
      <c r="C224" s="29"/>
      <c r="D224" s="30"/>
      <c r="E224" s="30"/>
      <c r="F224" s="30"/>
    </row>
    <row r="225" s="1" customFormat="1" ht="28.15" customHeight="1" spans="1:6">
      <c r="A225" s="29"/>
      <c r="B225" s="29"/>
      <c r="C225" s="29"/>
      <c r="D225" s="30"/>
      <c r="E225" s="30"/>
      <c r="F225" s="30"/>
    </row>
    <row r="226" s="1" customFormat="1" ht="28.15" customHeight="1" spans="1:6">
      <c r="A226" s="29"/>
      <c r="B226" s="29"/>
      <c r="C226" s="29"/>
      <c r="D226" s="30"/>
      <c r="E226" s="30"/>
      <c r="F226" s="30"/>
    </row>
    <row r="227" s="1" customFormat="1" ht="28.15" customHeight="1" spans="1:6">
      <c r="A227" s="29"/>
      <c r="B227" s="29"/>
      <c r="C227" s="29"/>
      <c r="D227" s="30"/>
      <c r="E227" s="30"/>
      <c r="F227" s="30"/>
    </row>
    <row r="228" s="1" customFormat="1" ht="28.15" customHeight="1" spans="1:6">
      <c r="A228" s="29"/>
      <c r="B228" s="29"/>
      <c r="C228" s="29"/>
      <c r="D228" s="30"/>
      <c r="E228" s="30"/>
      <c r="F228" s="30"/>
    </row>
    <row r="229" s="1" customFormat="1" ht="28.15" customHeight="1" spans="1:6">
      <c r="A229" s="29"/>
      <c r="B229" s="29"/>
      <c r="C229" s="29"/>
      <c r="D229" s="30"/>
      <c r="E229" s="30"/>
      <c r="F229" s="30"/>
    </row>
    <row r="230" s="1" customFormat="1" ht="28.15" customHeight="1" spans="1:6">
      <c r="A230" s="29"/>
      <c r="B230" s="29"/>
      <c r="C230" s="29"/>
      <c r="D230" s="30"/>
      <c r="E230" s="30"/>
      <c r="F230" s="30"/>
    </row>
    <row r="231" s="1" customFormat="1" ht="28.15" customHeight="1" spans="1:6">
      <c r="A231" s="29"/>
      <c r="B231" s="29"/>
      <c r="C231" s="29"/>
      <c r="D231" s="30"/>
      <c r="E231" s="30"/>
      <c r="F231" s="30"/>
    </row>
    <row r="232" s="1" customFormat="1" ht="28.15" customHeight="1" spans="1:6">
      <c r="A232" s="29"/>
      <c r="B232" s="29"/>
      <c r="C232" s="29"/>
      <c r="D232" s="30"/>
      <c r="E232" s="30"/>
      <c r="F232" s="30"/>
    </row>
    <row r="233" s="1" customFormat="1" ht="28.15" customHeight="1" spans="1:6">
      <c r="A233" s="29"/>
      <c r="B233" s="29"/>
      <c r="C233" s="29"/>
      <c r="D233" s="30"/>
      <c r="E233" s="30"/>
      <c r="F233" s="30"/>
    </row>
    <row r="234" s="1" customFormat="1" ht="28.15" customHeight="1" spans="1:6">
      <c r="A234" s="29"/>
      <c r="B234" s="29"/>
      <c r="C234" s="29"/>
      <c r="D234" s="30"/>
      <c r="E234" s="30"/>
      <c r="F234" s="30"/>
    </row>
    <row r="235" s="1" customFormat="1" ht="28.15" customHeight="1" spans="1:6">
      <c r="A235" s="29"/>
      <c r="B235" s="29"/>
      <c r="C235" s="29"/>
      <c r="D235" s="30"/>
      <c r="E235" s="30"/>
      <c r="F235" s="30"/>
    </row>
    <row r="236" s="1" customFormat="1" ht="28.15" customHeight="1" spans="1:6">
      <c r="A236" s="29"/>
      <c r="B236" s="29"/>
      <c r="C236" s="29"/>
      <c r="D236" s="30"/>
      <c r="E236" s="30"/>
      <c r="F236" s="30"/>
    </row>
    <row r="237" s="1" customFormat="1" ht="28.15" customHeight="1" spans="1:6">
      <c r="A237" s="29"/>
      <c r="B237" s="29"/>
      <c r="C237" s="29"/>
      <c r="D237" s="30"/>
      <c r="E237" s="30"/>
      <c r="F237" s="30"/>
    </row>
    <row r="238" s="1" customFormat="1" ht="28.15" customHeight="1" spans="1:6">
      <c r="A238" s="29"/>
      <c r="B238" s="29"/>
      <c r="C238" s="29"/>
      <c r="D238" s="30"/>
      <c r="E238" s="30"/>
      <c r="F238" s="30"/>
    </row>
    <row r="239" s="1" customFormat="1" ht="28.15" customHeight="1" spans="1:6">
      <c r="A239" s="29"/>
      <c r="B239" s="29"/>
      <c r="C239" s="29"/>
      <c r="D239" s="30"/>
      <c r="E239" s="30"/>
      <c r="F239" s="30"/>
    </row>
    <row r="240" s="1" customFormat="1" ht="28.15" customHeight="1" spans="1:6">
      <c r="A240" s="29"/>
      <c r="B240" s="29"/>
      <c r="C240" s="29"/>
      <c r="D240" s="30"/>
      <c r="E240" s="30"/>
      <c r="F240" s="30"/>
    </row>
    <row r="241" s="1" customFormat="1" ht="28.15" customHeight="1" spans="1:6">
      <c r="A241" s="29"/>
      <c r="B241" s="29"/>
      <c r="C241" s="29"/>
      <c r="D241" s="30"/>
      <c r="E241" s="30"/>
      <c r="F241" s="30"/>
    </row>
    <row r="242" s="1" customFormat="1" ht="28.15" customHeight="1" spans="1:6">
      <c r="A242" s="29"/>
      <c r="B242" s="29"/>
      <c r="C242" s="29"/>
      <c r="D242" s="30"/>
      <c r="E242" s="30"/>
      <c r="F242" s="30"/>
    </row>
    <row r="243" s="1" customFormat="1" ht="28.15" customHeight="1" spans="1:6">
      <c r="A243" s="29"/>
      <c r="B243" s="29"/>
      <c r="C243" s="29"/>
      <c r="D243" s="30"/>
      <c r="E243" s="30"/>
      <c r="F243" s="30"/>
    </row>
    <row r="244" s="1" customFormat="1" ht="28.15" customHeight="1" spans="1:6">
      <c r="A244" s="29"/>
      <c r="B244" s="29"/>
      <c r="C244" s="29"/>
      <c r="D244" s="30"/>
      <c r="E244" s="30"/>
      <c r="F244" s="30"/>
    </row>
    <row r="245" s="1" customFormat="1" ht="28.15" customHeight="1" spans="1:6">
      <c r="A245" s="29"/>
      <c r="B245" s="29"/>
      <c r="C245" s="29"/>
      <c r="D245" s="30"/>
      <c r="E245" s="30"/>
      <c r="F245" s="30"/>
    </row>
    <row r="246" s="1" customFormat="1" ht="28.15" customHeight="1" spans="1:6">
      <c r="A246" s="29"/>
      <c r="B246" s="29"/>
      <c r="C246" s="29"/>
      <c r="D246" s="30"/>
      <c r="E246" s="30"/>
      <c r="F246" s="30"/>
    </row>
    <row r="247" s="1" customFormat="1" ht="28.15" customHeight="1" spans="1:6">
      <c r="A247" s="29"/>
      <c r="B247" s="29"/>
      <c r="C247" s="29"/>
      <c r="D247" s="30"/>
      <c r="E247" s="30"/>
      <c r="F247" s="30"/>
    </row>
    <row r="248" s="1" customFormat="1" ht="28.15" customHeight="1" spans="1:6">
      <c r="A248" s="29"/>
      <c r="B248" s="29"/>
      <c r="C248" s="29"/>
      <c r="D248" s="30"/>
      <c r="E248" s="30"/>
      <c r="F248" s="30"/>
    </row>
    <row r="249" s="1" customFormat="1" ht="28.15" customHeight="1" spans="1:6">
      <c r="A249" s="29"/>
      <c r="B249" s="29"/>
      <c r="C249" s="29"/>
      <c r="D249" s="30"/>
      <c r="E249" s="30"/>
      <c r="F249" s="30"/>
    </row>
    <row r="250" s="1" customFormat="1" ht="28.15" customHeight="1" spans="1:6">
      <c r="A250" s="29"/>
      <c r="B250" s="29"/>
      <c r="C250" s="29"/>
      <c r="D250" s="30"/>
      <c r="E250" s="30"/>
      <c r="F250" s="30"/>
    </row>
    <row r="251" s="1" customFormat="1" ht="28.15" customHeight="1" spans="1:6">
      <c r="A251" s="29"/>
      <c r="B251" s="29"/>
      <c r="C251" s="29"/>
      <c r="D251" s="30"/>
      <c r="E251" s="30"/>
      <c r="F251" s="30"/>
    </row>
    <row r="252" s="1" customFormat="1" ht="28.15" customHeight="1" spans="1:6">
      <c r="A252" s="29"/>
      <c r="B252" s="29"/>
      <c r="C252" s="29"/>
      <c r="D252" s="30"/>
      <c r="E252" s="30"/>
      <c r="F252" s="30"/>
    </row>
    <row r="253" s="1" customFormat="1" ht="28.15" customHeight="1" spans="1:6">
      <c r="A253" s="29"/>
      <c r="B253" s="29"/>
      <c r="C253" s="29"/>
      <c r="D253" s="30"/>
      <c r="E253" s="30"/>
      <c r="F253" s="30"/>
    </row>
    <row r="254" s="1" customFormat="1" ht="28.15" customHeight="1" spans="1:6">
      <c r="A254" s="29"/>
      <c r="B254" s="29"/>
      <c r="C254" s="29"/>
      <c r="D254" s="30"/>
      <c r="E254" s="30"/>
      <c r="F254" s="30"/>
    </row>
    <row r="255" s="1" customFormat="1" ht="28.15" customHeight="1" spans="1:6">
      <c r="A255" s="29"/>
      <c r="B255" s="29"/>
      <c r="C255" s="29"/>
      <c r="D255" s="30"/>
      <c r="E255" s="30"/>
      <c r="F255" s="30"/>
    </row>
    <row r="256" s="1" customFormat="1" ht="28.15" customHeight="1" spans="1:6">
      <c r="A256" s="29"/>
      <c r="B256" s="29"/>
      <c r="C256" s="29"/>
      <c r="D256" s="30"/>
      <c r="E256" s="30"/>
      <c r="F256" s="30"/>
    </row>
    <row r="257" s="1" customFormat="1" ht="28.15" customHeight="1" spans="1:6">
      <c r="A257" s="29"/>
      <c r="B257" s="29"/>
      <c r="C257" s="29"/>
      <c r="D257" s="30"/>
      <c r="E257" s="30"/>
      <c r="F257" s="30"/>
    </row>
    <row r="258" s="1" customFormat="1" ht="28.15" customHeight="1" spans="1:6">
      <c r="A258" s="29"/>
      <c r="B258" s="29"/>
      <c r="C258" s="29"/>
      <c r="D258" s="30"/>
      <c r="E258" s="30"/>
      <c r="F258" s="30"/>
    </row>
    <row r="259" s="1" customFormat="1" ht="28.15" customHeight="1" spans="1:6">
      <c r="A259" s="29"/>
      <c r="B259" s="29"/>
      <c r="C259" s="29"/>
      <c r="D259" s="30"/>
      <c r="E259" s="30"/>
      <c r="F259" s="30"/>
    </row>
    <row r="260" s="1" customFormat="1" ht="28.15" customHeight="1" spans="1:6">
      <c r="A260" s="29"/>
      <c r="B260" s="29"/>
      <c r="C260" s="29"/>
      <c r="D260" s="30"/>
      <c r="E260" s="30"/>
      <c r="F260" s="30"/>
    </row>
    <row r="261" s="1" customFormat="1" ht="28.15" customHeight="1" spans="1:6">
      <c r="A261" s="29"/>
      <c r="B261" s="29"/>
      <c r="C261" s="29"/>
      <c r="D261" s="30"/>
      <c r="E261" s="30"/>
      <c r="F261" s="30"/>
    </row>
    <row r="262" s="1" customFormat="1" ht="28.15" customHeight="1" spans="1:6">
      <c r="A262" s="29"/>
      <c r="B262" s="29"/>
      <c r="C262" s="29"/>
      <c r="D262" s="30"/>
      <c r="E262" s="30"/>
      <c r="F262" s="30"/>
    </row>
    <row r="263" s="1" customFormat="1" ht="28.15" customHeight="1" spans="1:6">
      <c r="A263" s="29"/>
      <c r="B263" s="29"/>
      <c r="C263" s="29"/>
      <c r="D263" s="30"/>
      <c r="E263" s="30"/>
      <c r="F263" s="30"/>
    </row>
    <row r="264" s="1" customFormat="1" ht="28.15" customHeight="1" spans="1:6">
      <c r="A264" s="29"/>
      <c r="B264" s="29"/>
      <c r="C264" s="29"/>
      <c r="D264" s="30"/>
      <c r="E264" s="30"/>
      <c r="F264" s="30"/>
    </row>
    <row r="265" s="1" customFormat="1" ht="28.15" customHeight="1" spans="1:6">
      <c r="A265" s="29"/>
      <c r="B265" s="29"/>
      <c r="C265" s="29"/>
      <c r="D265" s="30"/>
      <c r="E265" s="30"/>
      <c r="F265" s="30"/>
    </row>
    <row r="266" s="1" customFormat="1" ht="28.15" customHeight="1" spans="1:6">
      <c r="A266" s="29"/>
      <c r="B266" s="29"/>
      <c r="C266" s="29"/>
      <c r="D266" s="30"/>
      <c r="E266" s="30"/>
      <c r="F266" s="30"/>
    </row>
    <row r="267" s="1" customFormat="1" ht="28.15" customHeight="1" spans="1:6">
      <c r="A267" s="29"/>
      <c r="B267" s="29"/>
      <c r="C267" s="29"/>
      <c r="D267" s="30"/>
      <c r="E267" s="30"/>
      <c r="F267" s="30"/>
    </row>
    <row r="268" s="1" customFormat="1" ht="28.15" customHeight="1" spans="1:6">
      <c r="A268" s="29"/>
      <c r="B268" s="29"/>
      <c r="C268" s="29"/>
      <c r="D268" s="30"/>
      <c r="E268" s="30"/>
      <c r="F268" s="30"/>
    </row>
    <row r="269" s="1" customFormat="1" ht="28.15" customHeight="1" spans="1:6">
      <c r="A269" s="29"/>
      <c r="B269" s="29"/>
      <c r="C269" s="29"/>
      <c r="D269" s="30"/>
      <c r="E269" s="30"/>
      <c r="F269" s="30"/>
    </row>
    <row r="270" s="1" customFormat="1" ht="28.15" customHeight="1" spans="1:6">
      <c r="A270" s="29"/>
      <c r="B270" s="29"/>
      <c r="C270" s="29"/>
      <c r="D270" s="30"/>
      <c r="E270" s="30"/>
      <c r="F270" s="30"/>
    </row>
    <row r="271" s="1" customFormat="1" ht="28.15" customHeight="1" spans="1:6">
      <c r="A271" s="29"/>
      <c r="B271" s="29"/>
      <c r="C271" s="29"/>
      <c r="D271" s="30"/>
      <c r="E271" s="30"/>
      <c r="F271" s="30"/>
    </row>
    <row r="272" s="1" customFormat="1" ht="28.15" customHeight="1" spans="1:6">
      <c r="A272" s="29"/>
      <c r="B272" s="29"/>
      <c r="C272" s="29"/>
      <c r="D272" s="30"/>
      <c r="E272" s="30"/>
      <c r="F272" s="30"/>
    </row>
    <row r="273" s="1" customFormat="1" ht="28.15" customHeight="1" spans="1:6">
      <c r="A273" s="29"/>
      <c r="B273" s="29"/>
      <c r="C273" s="29"/>
      <c r="D273" s="30"/>
      <c r="E273" s="30"/>
      <c r="F273" s="30"/>
    </row>
    <row r="274" s="1" customFormat="1" ht="28.15" customHeight="1" spans="1:6">
      <c r="A274" s="29"/>
      <c r="B274" s="29"/>
      <c r="C274" s="29"/>
      <c r="D274" s="30"/>
      <c r="E274" s="30"/>
      <c r="F274" s="30"/>
    </row>
    <row r="275" s="1" customFormat="1" ht="28.15" customHeight="1" spans="1:6">
      <c r="A275" s="29"/>
      <c r="B275" s="29"/>
      <c r="C275" s="29"/>
      <c r="D275" s="30"/>
      <c r="E275" s="30"/>
      <c r="F275" s="30"/>
    </row>
    <row r="276" s="1" customFormat="1" ht="28.15" customHeight="1" spans="1:6">
      <c r="A276" s="29"/>
      <c r="B276" s="29"/>
      <c r="C276" s="29"/>
      <c r="D276" s="30"/>
      <c r="E276" s="30"/>
      <c r="F276" s="30"/>
    </row>
    <row r="277" s="1" customFormat="1" ht="28.15" customHeight="1" spans="1:6">
      <c r="A277" s="29"/>
      <c r="B277" s="29"/>
      <c r="C277" s="29"/>
      <c r="D277" s="30"/>
      <c r="E277" s="30"/>
      <c r="F277" s="30"/>
    </row>
    <row r="278" s="1" customFormat="1" ht="28.15" customHeight="1" spans="1:6">
      <c r="A278" s="29"/>
      <c r="B278" s="29"/>
      <c r="C278" s="29"/>
      <c r="D278" s="30"/>
      <c r="E278" s="30"/>
      <c r="F278" s="30"/>
    </row>
    <row r="279" s="1" customFormat="1" ht="28.15" customHeight="1" spans="1:6">
      <c r="A279" s="29"/>
      <c r="B279" s="29"/>
      <c r="C279" s="29"/>
      <c r="D279" s="30"/>
      <c r="E279" s="30"/>
      <c r="F279" s="30"/>
    </row>
    <row r="280" s="1" customFormat="1" ht="28.15" customHeight="1" spans="1:6">
      <c r="A280" s="29"/>
      <c r="B280" s="29"/>
      <c r="C280" s="29"/>
      <c r="D280" s="30"/>
      <c r="E280" s="30"/>
      <c r="F280" s="30"/>
    </row>
    <row r="281" s="1" customFormat="1" ht="28.15" customHeight="1" spans="1:6">
      <c r="A281" s="29"/>
      <c r="B281" s="29"/>
      <c r="C281" s="29"/>
      <c r="D281" s="30"/>
      <c r="E281" s="30"/>
      <c r="F281" s="30"/>
    </row>
    <row r="282" s="1" customFormat="1" ht="28.15" customHeight="1" spans="1:6">
      <c r="A282" s="29"/>
      <c r="B282" s="29"/>
      <c r="C282" s="29"/>
      <c r="D282" s="30"/>
      <c r="E282" s="30"/>
      <c r="F282" s="30"/>
    </row>
    <row r="283" s="1" customFormat="1" ht="28.15" customHeight="1" spans="1:6">
      <c r="A283" s="29"/>
      <c r="B283" s="29"/>
      <c r="C283" s="29"/>
      <c r="D283" s="30"/>
      <c r="E283" s="30"/>
      <c r="F283" s="30"/>
    </row>
    <row r="284" s="1" customFormat="1" ht="28.15" customHeight="1" spans="1:6">
      <c r="A284" s="29"/>
      <c r="B284" s="29"/>
      <c r="C284" s="29"/>
      <c r="D284" s="30"/>
      <c r="E284" s="30"/>
      <c r="F284" s="30"/>
    </row>
    <row r="285" s="1" customFormat="1" ht="28.15" customHeight="1" spans="1:6">
      <c r="A285" s="29"/>
      <c r="B285" s="29"/>
      <c r="C285" s="29"/>
      <c r="D285" s="30"/>
      <c r="E285" s="30"/>
      <c r="F285" s="30"/>
    </row>
    <row r="286" s="1" customFormat="1" ht="28.15" customHeight="1" spans="1:6">
      <c r="A286" s="29"/>
      <c r="B286" s="29"/>
      <c r="C286" s="29"/>
      <c r="D286" s="30"/>
      <c r="E286" s="30"/>
      <c r="F286" s="30"/>
    </row>
    <row r="287" s="1" customFormat="1" ht="28.15" customHeight="1" spans="1:6">
      <c r="A287" s="29"/>
      <c r="B287" s="29"/>
      <c r="C287" s="29"/>
      <c r="D287" s="30"/>
      <c r="E287" s="30"/>
      <c r="F287" s="30"/>
    </row>
    <row r="288" s="1" customFormat="1" ht="28.15" customHeight="1" spans="1:6">
      <c r="A288" s="29"/>
      <c r="B288" s="29"/>
      <c r="C288" s="29"/>
      <c r="D288" s="30"/>
      <c r="E288" s="30"/>
      <c r="F288" s="30"/>
    </row>
    <row r="289" s="1" customFormat="1" ht="28.15" customHeight="1" spans="1:6">
      <c r="A289" s="29"/>
      <c r="B289" s="29"/>
      <c r="C289" s="29"/>
      <c r="D289" s="30"/>
      <c r="E289" s="30"/>
      <c r="F289" s="30"/>
    </row>
    <row r="290" s="1" customFormat="1" ht="28.15" customHeight="1" spans="1:6">
      <c r="A290" s="29"/>
      <c r="B290" s="29"/>
      <c r="C290" s="29"/>
      <c r="D290" s="30"/>
      <c r="E290" s="30"/>
      <c r="F290" s="30"/>
    </row>
    <row r="291" s="1" customFormat="1" ht="28.15" customHeight="1" spans="1:6">
      <c r="A291" s="29"/>
      <c r="B291" s="29"/>
      <c r="C291" s="29"/>
      <c r="D291" s="30"/>
      <c r="E291" s="30"/>
      <c r="F291" s="30"/>
    </row>
    <row r="292" s="1" customFormat="1" ht="28.15" customHeight="1" spans="1:6">
      <c r="A292" s="29"/>
      <c r="B292" s="29"/>
      <c r="C292" s="29"/>
      <c r="D292" s="30"/>
      <c r="E292" s="30"/>
      <c r="F292" s="30"/>
    </row>
    <row r="293" s="1" customFormat="1" ht="28.15" customHeight="1" spans="1:6">
      <c r="A293" s="29"/>
      <c r="B293" s="29"/>
      <c r="C293" s="29"/>
      <c r="D293" s="30"/>
      <c r="E293" s="30"/>
      <c r="F293" s="30"/>
    </row>
    <row r="294" s="1" customFormat="1" ht="28.15" customHeight="1" spans="1:6">
      <c r="A294" s="29"/>
      <c r="B294" s="29"/>
      <c r="C294" s="29"/>
      <c r="D294" s="30"/>
      <c r="E294" s="30"/>
      <c r="F294" s="30"/>
    </row>
    <row r="295" s="1" customFormat="1" ht="28.15" customHeight="1" spans="1:6">
      <c r="A295" s="29"/>
      <c r="B295" s="29"/>
      <c r="C295" s="29"/>
      <c r="D295" s="30"/>
      <c r="E295" s="30"/>
      <c r="F295" s="30"/>
    </row>
    <row r="296" s="1" customFormat="1" ht="28.15" customHeight="1" spans="1:6">
      <c r="A296" s="29"/>
      <c r="B296" s="29"/>
      <c r="C296" s="29"/>
      <c r="D296" s="30"/>
      <c r="E296" s="30"/>
      <c r="F296" s="30"/>
    </row>
    <row r="297" s="1" customFormat="1" ht="28.15" customHeight="1" spans="1:6">
      <c r="A297" s="29"/>
      <c r="B297" s="29"/>
      <c r="C297" s="29"/>
      <c r="D297" s="30"/>
      <c r="E297" s="30"/>
      <c r="F297" s="30"/>
    </row>
    <row r="298" s="1" customFormat="1" ht="28.15" customHeight="1" spans="1:6">
      <c r="A298" s="29"/>
      <c r="B298" s="29"/>
      <c r="C298" s="29"/>
      <c r="D298" s="30"/>
      <c r="E298" s="30"/>
      <c r="F298" s="30"/>
    </row>
    <row r="299" s="1" customFormat="1" ht="28.15" customHeight="1" spans="1:6">
      <c r="A299" s="29"/>
      <c r="B299" s="29"/>
      <c r="C299" s="29"/>
      <c r="D299" s="30"/>
      <c r="E299" s="30"/>
      <c r="F299" s="30"/>
    </row>
    <row r="300" s="1" customFormat="1" ht="28.15" customHeight="1" spans="1:6">
      <c r="A300" s="29"/>
      <c r="B300" s="29"/>
      <c r="C300" s="29"/>
      <c r="D300" s="30"/>
      <c r="E300" s="30"/>
      <c r="F300" s="30"/>
    </row>
    <row r="301" s="1" customFormat="1" ht="28.15" customHeight="1" spans="1:6">
      <c r="A301" s="29"/>
      <c r="B301" s="29"/>
      <c r="C301" s="29"/>
      <c r="D301" s="30"/>
      <c r="E301" s="30"/>
      <c r="F301" s="30"/>
    </row>
    <row r="302" s="1" customFormat="1" ht="28.15" customHeight="1" spans="1:6">
      <c r="A302" s="29"/>
      <c r="B302" s="29"/>
      <c r="C302" s="29"/>
      <c r="D302" s="30"/>
      <c r="E302" s="30"/>
      <c r="F302" s="30"/>
    </row>
    <row r="303" s="1" customFormat="1" ht="28.15" customHeight="1" spans="1:6">
      <c r="A303" s="29"/>
      <c r="B303" s="29"/>
      <c r="C303" s="29"/>
      <c r="D303" s="30"/>
      <c r="E303" s="30"/>
      <c r="F303" s="30"/>
    </row>
    <row r="304" s="1" customFormat="1" ht="28.15" customHeight="1" spans="1:6">
      <c r="A304" s="29"/>
      <c r="B304" s="29"/>
      <c r="C304" s="29"/>
      <c r="D304" s="30"/>
      <c r="E304" s="30"/>
      <c r="F304" s="30"/>
    </row>
    <row r="305" s="1" customFormat="1" ht="28.15" customHeight="1" spans="1:6">
      <c r="A305" s="29"/>
      <c r="B305" s="29"/>
      <c r="C305" s="29"/>
      <c r="D305" s="30"/>
      <c r="E305" s="30"/>
      <c r="F305" s="30"/>
    </row>
    <row r="306" s="1" customFormat="1" ht="28.15" customHeight="1" spans="1:6">
      <c r="A306" s="29"/>
      <c r="B306" s="29"/>
      <c r="C306" s="29"/>
      <c r="D306" s="30"/>
      <c r="E306" s="30"/>
      <c r="F306" s="30"/>
    </row>
    <row r="307" s="1" customFormat="1" ht="28.15" customHeight="1" spans="1:6">
      <c r="A307" s="29"/>
      <c r="B307" s="29"/>
      <c r="C307" s="29"/>
      <c r="D307" s="30"/>
      <c r="E307" s="30"/>
      <c r="F307" s="30"/>
    </row>
    <row r="308" s="1" customFormat="1" ht="28.15" customHeight="1" spans="1:6">
      <c r="A308" s="29"/>
      <c r="B308" s="29"/>
      <c r="C308" s="29"/>
      <c r="D308" s="30"/>
      <c r="E308" s="30"/>
      <c r="F308" s="30"/>
    </row>
    <row r="309" s="1" customFormat="1" ht="28.15" customHeight="1" spans="1:6">
      <c r="A309" s="29"/>
      <c r="B309" s="29"/>
      <c r="C309" s="29"/>
      <c r="D309" s="30"/>
      <c r="E309" s="30"/>
      <c r="F309" s="30"/>
    </row>
    <row r="310" s="1" customFormat="1" ht="28.15" customHeight="1" spans="1:6">
      <c r="A310" s="29"/>
      <c r="B310" s="29"/>
      <c r="C310" s="29"/>
      <c r="D310" s="30"/>
      <c r="E310" s="30"/>
      <c r="F310" s="30"/>
    </row>
    <row r="311" s="1" customFormat="1" ht="28.15" customHeight="1" spans="1:6">
      <c r="A311" s="29"/>
      <c r="B311" s="29"/>
      <c r="C311" s="29"/>
      <c r="D311" s="30"/>
      <c r="E311" s="30"/>
      <c r="F311" s="30"/>
    </row>
    <row r="312" s="1" customFormat="1" ht="28.15" customHeight="1" spans="1:6">
      <c r="A312" s="29"/>
      <c r="B312" s="29"/>
      <c r="C312" s="29"/>
      <c r="D312" s="30"/>
      <c r="E312" s="30"/>
      <c r="F312" s="30"/>
    </row>
    <row r="313" s="1" customFormat="1" ht="28.15" customHeight="1" spans="1:6">
      <c r="A313" s="29"/>
      <c r="B313" s="29"/>
      <c r="C313" s="29"/>
      <c r="D313" s="30"/>
      <c r="E313" s="30"/>
      <c r="F313" s="30"/>
    </row>
    <row r="314" s="1" customFormat="1" ht="28.15" customHeight="1" spans="1:6">
      <c r="A314" s="29"/>
      <c r="B314" s="29"/>
      <c r="C314" s="29"/>
      <c r="D314" s="30"/>
      <c r="E314" s="30"/>
      <c r="F314" s="30"/>
    </row>
    <row r="315" s="1" customFormat="1" ht="28.15" customHeight="1" spans="1:6">
      <c r="A315" s="29"/>
      <c r="B315" s="29"/>
      <c r="C315" s="29"/>
      <c r="D315" s="30"/>
      <c r="E315" s="30"/>
      <c r="F315" s="30"/>
    </row>
    <row r="316" s="1" customFormat="1" ht="28.15" customHeight="1" spans="1:6">
      <c r="A316" s="29"/>
      <c r="B316" s="29"/>
      <c r="C316" s="29"/>
      <c r="D316" s="30"/>
      <c r="E316" s="30"/>
      <c r="F316" s="30"/>
    </row>
    <row r="317" s="1" customFormat="1" ht="28.15" customHeight="1" spans="1:6">
      <c r="A317" s="29"/>
      <c r="B317" s="29"/>
      <c r="C317" s="29"/>
      <c r="D317" s="30"/>
      <c r="E317" s="30"/>
      <c r="F317" s="30"/>
    </row>
    <row r="318" s="1" customFormat="1" ht="28.15" customHeight="1" spans="1:6">
      <c r="A318" s="29"/>
      <c r="B318" s="29"/>
      <c r="C318" s="29"/>
      <c r="D318" s="30"/>
      <c r="E318" s="30"/>
      <c r="F318" s="30"/>
    </row>
    <row r="319" s="1" customFormat="1" ht="28.15" customHeight="1" spans="1:6">
      <c r="A319" s="29"/>
      <c r="B319" s="29"/>
      <c r="C319" s="29"/>
      <c r="D319" s="30"/>
      <c r="E319" s="30"/>
      <c r="F319" s="30"/>
    </row>
    <row r="320" s="1" customFormat="1" ht="28.15" customHeight="1" spans="1:6">
      <c r="A320" s="29"/>
      <c r="B320" s="29"/>
      <c r="C320" s="29"/>
      <c r="D320" s="30"/>
      <c r="E320" s="30"/>
      <c r="F320" s="30"/>
    </row>
    <row r="321" s="1" customFormat="1" ht="28.15" customHeight="1" spans="1:6">
      <c r="A321" s="29"/>
      <c r="B321" s="29"/>
      <c r="C321" s="29"/>
      <c r="D321" s="30"/>
      <c r="E321" s="30"/>
      <c r="F321" s="30"/>
    </row>
    <row r="322" s="1" customFormat="1" ht="28.15" customHeight="1" spans="1:6">
      <c r="A322" s="29"/>
      <c r="B322" s="29"/>
      <c r="C322" s="29"/>
      <c r="D322" s="30"/>
      <c r="E322" s="30"/>
      <c r="F322" s="30"/>
    </row>
    <row r="323" s="1" customFormat="1" ht="28.15" customHeight="1" spans="1:6">
      <c r="A323" s="29"/>
      <c r="B323" s="29"/>
      <c r="C323" s="29"/>
      <c r="D323" s="30"/>
      <c r="E323" s="30"/>
      <c r="F323" s="30"/>
    </row>
    <row r="324" s="1" customFormat="1" ht="28.15" customHeight="1" spans="1:6">
      <c r="A324" s="29"/>
      <c r="B324" s="29"/>
      <c r="C324" s="29"/>
      <c r="D324" s="30"/>
      <c r="E324" s="30"/>
      <c r="F324" s="30"/>
    </row>
    <row r="325" s="1" customFormat="1" ht="28.15" customHeight="1" spans="1:6">
      <c r="A325" s="29"/>
      <c r="B325" s="29"/>
      <c r="C325" s="29"/>
      <c r="D325" s="30"/>
      <c r="E325" s="30"/>
      <c r="F325" s="30"/>
    </row>
    <row r="326" s="1" customFormat="1" ht="28.15" customHeight="1" spans="1:6">
      <c r="A326" s="29"/>
      <c r="B326" s="29"/>
      <c r="C326" s="29"/>
      <c r="D326" s="30"/>
      <c r="E326" s="30"/>
      <c r="F326" s="30"/>
    </row>
    <row r="327" s="1" customFormat="1" ht="28.15" customHeight="1" spans="1:6">
      <c r="A327" s="29"/>
      <c r="B327" s="29"/>
      <c r="C327" s="29"/>
      <c r="D327" s="30"/>
      <c r="E327" s="30"/>
      <c r="F327" s="30"/>
    </row>
    <row r="328" s="1" customFormat="1" ht="28.15" customHeight="1" spans="1:6">
      <c r="A328" s="29"/>
      <c r="B328" s="29"/>
      <c r="C328" s="29"/>
      <c r="D328" s="30"/>
      <c r="E328" s="30"/>
      <c r="F328" s="30"/>
    </row>
    <row r="329" s="1" customFormat="1" ht="28.15" customHeight="1" spans="1:6">
      <c r="A329" s="29"/>
      <c r="B329" s="29"/>
      <c r="C329" s="29"/>
      <c r="D329" s="30"/>
      <c r="E329" s="30"/>
      <c r="F329" s="30"/>
    </row>
    <row r="330" s="1" customFormat="1" ht="28.15" customHeight="1" spans="1:6">
      <c r="A330" s="29"/>
      <c r="B330" s="29"/>
      <c r="C330" s="29"/>
      <c r="D330" s="30"/>
      <c r="E330" s="30"/>
      <c r="F330" s="30"/>
    </row>
    <row r="331" s="1" customFormat="1" ht="28.15" customHeight="1" spans="1:6">
      <c r="A331" s="29"/>
      <c r="B331" s="29"/>
      <c r="C331" s="29"/>
      <c r="D331" s="30"/>
      <c r="E331" s="30"/>
      <c r="F331" s="30"/>
    </row>
    <row r="332" s="1" customFormat="1" ht="28.15" customHeight="1" spans="1:6">
      <c r="A332" s="29"/>
      <c r="B332" s="29"/>
      <c r="C332" s="29"/>
      <c r="D332" s="30"/>
      <c r="E332" s="30"/>
      <c r="F332" s="30"/>
    </row>
    <row r="333" s="1" customFormat="1" ht="28.15" customHeight="1" spans="1:6">
      <c r="A333" s="29"/>
      <c r="B333" s="29"/>
      <c r="C333" s="29"/>
      <c r="D333" s="30"/>
      <c r="E333" s="30"/>
      <c r="F333" s="30"/>
    </row>
    <row r="334" s="1" customFormat="1" ht="28.15" customHeight="1" spans="1:6">
      <c r="A334" s="29"/>
      <c r="B334" s="29"/>
      <c r="C334" s="29"/>
      <c r="D334" s="30"/>
      <c r="E334" s="30"/>
      <c r="F334" s="30"/>
    </row>
    <row r="335" s="1" customFormat="1" ht="28.15" customHeight="1" spans="1:6">
      <c r="A335" s="29"/>
      <c r="B335" s="29"/>
      <c r="C335" s="29"/>
      <c r="D335" s="30"/>
      <c r="E335" s="30"/>
      <c r="F335" s="30"/>
    </row>
    <row r="336" s="1" customFormat="1" ht="28.15" customHeight="1" spans="1:6">
      <c r="A336" s="29"/>
      <c r="B336" s="29"/>
      <c r="C336" s="29"/>
      <c r="D336" s="30"/>
      <c r="E336" s="30"/>
      <c r="F336" s="30"/>
    </row>
    <row r="337" s="1" customFormat="1" ht="28.15" customHeight="1" spans="1:6">
      <c r="A337" s="29"/>
      <c r="B337" s="29"/>
      <c r="C337" s="29"/>
      <c r="D337" s="30"/>
      <c r="E337" s="30"/>
      <c r="F337" s="30"/>
    </row>
    <row r="338" s="1" customFormat="1" ht="28.15" customHeight="1" spans="1:6">
      <c r="A338" s="29"/>
      <c r="B338" s="29"/>
      <c r="C338" s="29"/>
      <c r="D338" s="30"/>
      <c r="E338" s="30"/>
      <c r="F338" s="30"/>
    </row>
    <row r="339" s="1" customFormat="1" ht="28.15" customHeight="1" spans="1:6">
      <c r="A339" s="29"/>
      <c r="B339" s="29"/>
      <c r="C339" s="29"/>
      <c r="D339" s="30"/>
      <c r="E339" s="30"/>
      <c r="F339" s="30"/>
    </row>
    <row r="340" s="1" customFormat="1" ht="28.15" customHeight="1" spans="1:6">
      <c r="A340" s="29"/>
      <c r="B340" s="29"/>
      <c r="C340" s="29"/>
      <c r="D340" s="30"/>
      <c r="E340" s="30"/>
      <c r="F340" s="30"/>
    </row>
    <row r="341" s="1" customFormat="1" ht="28.15" customHeight="1" spans="1:6">
      <c r="A341" s="29"/>
      <c r="B341" s="29"/>
      <c r="C341" s="29"/>
      <c r="D341" s="30"/>
      <c r="E341" s="30"/>
      <c r="F341" s="30"/>
    </row>
    <row r="342" s="1" customFormat="1" ht="28.15" customHeight="1" spans="1:6">
      <c r="A342" s="29"/>
      <c r="B342" s="29"/>
      <c r="C342" s="29"/>
      <c r="D342" s="30"/>
      <c r="E342" s="30"/>
      <c r="F342" s="30"/>
    </row>
    <row r="343" s="1" customFormat="1" ht="28.15" customHeight="1" spans="1:6">
      <c r="A343" s="29"/>
      <c r="B343" s="29"/>
      <c r="C343" s="29"/>
      <c r="D343" s="30"/>
      <c r="E343" s="30"/>
      <c r="F343" s="30"/>
    </row>
    <row r="344" s="1" customFormat="1" ht="28.15" customHeight="1" spans="1:6">
      <c r="A344" s="29"/>
      <c r="B344" s="29"/>
      <c r="C344" s="29"/>
      <c r="D344" s="30"/>
      <c r="E344" s="30"/>
      <c r="F344" s="30"/>
    </row>
    <row r="345" s="1" customFormat="1" ht="28.15" customHeight="1" spans="1:6">
      <c r="A345" s="29"/>
      <c r="B345" s="29"/>
      <c r="C345" s="29"/>
      <c r="D345" s="30"/>
      <c r="E345" s="30"/>
      <c r="F345" s="30"/>
    </row>
    <row r="346" s="1" customFormat="1" ht="28.15" customHeight="1" spans="1:6">
      <c r="A346" s="29"/>
      <c r="B346" s="29"/>
      <c r="C346" s="29"/>
      <c r="D346" s="30"/>
      <c r="E346" s="30"/>
      <c r="F346" s="30"/>
    </row>
    <row r="347" s="1" customFormat="1" ht="28.15" customHeight="1" spans="1:6">
      <c r="A347" s="29"/>
      <c r="B347" s="29"/>
      <c r="C347" s="29"/>
      <c r="D347" s="30"/>
      <c r="E347" s="30"/>
      <c r="F347" s="30"/>
    </row>
    <row r="348" s="1" customFormat="1" ht="28.15" customHeight="1" spans="1:6">
      <c r="A348" s="29"/>
      <c r="B348" s="29"/>
      <c r="C348" s="29"/>
      <c r="D348" s="30"/>
      <c r="E348" s="30"/>
      <c r="F348" s="30"/>
    </row>
    <row r="349" s="1" customFormat="1" ht="28.15" customHeight="1" spans="1:6">
      <c r="A349" s="29"/>
      <c r="B349" s="29"/>
      <c r="C349" s="29"/>
      <c r="D349" s="30"/>
      <c r="E349" s="30"/>
      <c r="F349" s="30"/>
    </row>
    <row r="350" s="1" customFormat="1" ht="28.15" customHeight="1" spans="1:6">
      <c r="A350" s="29"/>
      <c r="B350" s="29"/>
      <c r="C350" s="29"/>
      <c r="D350" s="30"/>
      <c r="E350" s="30"/>
      <c r="F350" s="30"/>
    </row>
    <row r="351" s="1" customFormat="1" ht="28.15" customHeight="1" spans="1:6">
      <c r="A351" s="29"/>
      <c r="B351" s="29"/>
      <c r="C351" s="29"/>
      <c r="D351" s="30"/>
      <c r="E351" s="30"/>
      <c r="F351" s="30"/>
    </row>
    <row r="352" s="1" customFormat="1" ht="28.15" customHeight="1" spans="1:6">
      <c r="A352" s="29"/>
      <c r="B352" s="29"/>
      <c r="C352" s="29"/>
      <c r="D352" s="30"/>
      <c r="E352" s="30"/>
      <c r="F352" s="30"/>
    </row>
    <row r="353" s="1" customFormat="1" ht="28.15" customHeight="1" spans="1:6">
      <c r="A353" s="29"/>
      <c r="B353" s="29"/>
      <c r="C353" s="29"/>
      <c r="D353" s="30"/>
      <c r="E353" s="30"/>
      <c r="F353" s="30"/>
    </row>
    <row r="354" s="1" customFormat="1" ht="28.15" customHeight="1" spans="1:6">
      <c r="A354" s="29"/>
      <c r="B354" s="29"/>
      <c r="C354" s="29"/>
      <c r="D354" s="30"/>
      <c r="E354" s="30"/>
      <c r="F354" s="30"/>
    </row>
    <row r="355" s="1" customFormat="1" ht="28.15" customHeight="1" spans="1:6">
      <c r="A355" s="29"/>
      <c r="B355" s="29"/>
      <c r="C355" s="29"/>
      <c r="D355" s="30"/>
      <c r="E355" s="30"/>
      <c r="F355" s="30"/>
    </row>
    <row r="356" s="1" customFormat="1" ht="28.15" customHeight="1" spans="1:6">
      <c r="A356" s="29"/>
      <c r="B356" s="29"/>
      <c r="C356" s="29"/>
      <c r="D356" s="30"/>
      <c r="E356" s="30"/>
      <c r="F356" s="30"/>
    </row>
    <row r="357" s="1" customFormat="1" ht="28.15" customHeight="1" spans="1:6">
      <c r="A357" s="29"/>
      <c r="B357" s="29"/>
      <c r="C357" s="29"/>
      <c r="D357" s="30"/>
      <c r="E357" s="30"/>
      <c r="F357" s="30"/>
    </row>
    <row r="358" s="1" customFormat="1" ht="28.15" customHeight="1" spans="1:6">
      <c r="A358" s="29"/>
      <c r="B358" s="29"/>
      <c r="C358" s="29"/>
      <c r="D358" s="30"/>
      <c r="E358" s="30"/>
      <c r="F358" s="30"/>
    </row>
    <row r="359" s="1" customFormat="1" ht="28.15" customHeight="1" spans="1:6">
      <c r="A359" s="29"/>
      <c r="B359" s="29"/>
      <c r="C359" s="29"/>
      <c r="D359" s="30"/>
      <c r="E359" s="30"/>
      <c r="F359" s="30"/>
    </row>
    <row r="360" s="1" customFormat="1" ht="28.15" customHeight="1" spans="1:6">
      <c r="A360" s="29"/>
      <c r="B360" s="29"/>
      <c r="C360" s="29"/>
      <c r="D360" s="30"/>
      <c r="E360" s="30"/>
      <c r="F360" s="30"/>
    </row>
    <row r="361" s="1" customFormat="1" ht="28.15" customHeight="1" spans="1:6">
      <c r="A361" s="29"/>
      <c r="B361" s="29"/>
      <c r="C361" s="29"/>
      <c r="D361" s="30"/>
      <c r="E361" s="30"/>
      <c r="F361" s="30"/>
    </row>
    <row r="362" s="1" customFormat="1" ht="28.15" customHeight="1" spans="1:6">
      <c r="A362" s="29"/>
      <c r="B362" s="29"/>
      <c r="C362" s="29"/>
      <c r="D362" s="30"/>
      <c r="E362" s="30"/>
      <c r="F362" s="30"/>
    </row>
    <row r="363" s="1" customFormat="1" ht="28.15" customHeight="1" spans="1:6">
      <c r="A363" s="29"/>
      <c r="B363" s="29"/>
      <c r="C363" s="29"/>
      <c r="D363" s="30"/>
      <c r="E363" s="30"/>
      <c r="F363" s="30"/>
    </row>
    <row r="364" s="1" customFormat="1" ht="28.15" customHeight="1" spans="1:6">
      <c r="A364" s="29"/>
      <c r="B364" s="29"/>
      <c r="C364" s="29"/>
      <c r="D364" s="30"/>
      <c r="E364" s="30"/>
      <c r="F364" s="30"/>
    </row>
    <row r="365" s="1" customFormat="1" ht="28.15" customHeight="1" spans="1:6">
      <c r="A365" s="29"/>
      <c r="B365" s="29"/>
      <c r="C365" s="29"/>
      <c r="D365" s="30"/>
      <c r="E365" s="30"/>
      <c r="F365" s="30"/>
    </row>
    <row r="366" s="1" customFormat="1" ht="28.15" customHeight="1" spans="1:6">
      <c r="A366" s="29"/>
      <c r="B366" s="29"/>
      <c r="C366" s="29"/>
      <c r="D366" s="30"/>
      <c r="E366" s="30"/>
      <c r="F366" s="30"/>
    </row>
    <row r="367" s="1" customFormat="1" ht="28.15" customHeight="1" spans="1:6">
      <c r="A367" s="29"/>
      <c r="B367" s="29"/>
      <c r="C367" s="29"/>
      <c r="D367" s="30"/>
      <c r="E367" s="30"/>
      <c r="F367" s="30"/>
    </row>
    <row r="368" s="1" customFormat="1" ht="28.15" customHeight="1" spans="1:6">
      <c r="A368" s="29"/>
      <c r="B368" s="29"/>
      <c r="C368" s="29"/>
      <c r="D368" s="30"/>
      <c r="E368" s="30"/>
      <c r="F368" s="30"/>
    </row>
    <row r="369" s="1" customFormat="1" ht="28.15" customHeight="1" spans="1:6">
      <c r="A369" s="29"/>
      <c r="B369" s="29"/>
      <c r="C369" s="29"/>
      <c r="D369" s="30"/>
      <c r="E369" s="30"/>
      <c r="F369" s="30"/>
    </row>
    <row r="370" s="1" customFormat="1" ht="28.15" customHeight="1" spans="1:6">
      <c r="A370" s="29"/>
      <c r="B370" s="29"/>
      <c r="C370" s="29"/>
      <c r="D370" s="30"/>
      <c r="E370" s="30"/>
      <c r="F370" s="30"/>
    </row>
    <row r="371" s="1" customFormat="1" ht="28.15" customHeight="1" spans="1:6">
      <c r="A371" s="29"/>
      <c r="B371" s="29"/>
      <c r="C371" s="29"/>
      <c r="D371" s="30"/>
      <c r="E371" s="30"/>
      <c r="F371" s="30"/>
    </row>
    <row r="372" s="1" customFormat="1" ht="28.15" customHeight="1" spans="1:6">
      <c r="A372" s="29"/>
      <c r="B372" s="29"/>
      <c r="C372" s="29"/>
      <c r="D372" s="30"/>
      <c r="E372" s="30"/>
      <c r="F372" s="30"/>
    </row>
    <row r="373" s="1" customFormat="1" ht="28.15" customHeight="1" spans="1:6">
      <c r="A373" s="29"/>
      <c r="B373" s="29"/>
      <c r="C373" s="29"/>
      <c r="D373" s="30"/>
      <c r="E373" s="30"/>
      <c r="F373" s="30"/>
    </row>
    <row r="374" s="1" customFormat="1" ht="28.15" customHeight="1" spans="1:6">
      <c r="A374" s="29"/>
      <c r="B374" s="29"/>
      <c r="C374" s="29"/>
      <c r="D374" s="30"/>
      <c r="E374" s="30"/>
      <c r="F374" s="30"/>
    </row>
    <row r="375" s="1" customFormat="1" ht="28.15" customHeight="1" spans="1:6">
      <c r="A375" s="29"/>
      <c r="B375" s="29"/>
      <c r="C375" s="29"/>
      <c r="D375" s="30"/>
      <c r="E375" s="30"/>
      <c r="F375" s="30"/>
    </row>
    <row r="376" s="1" customFormat="1" ht="28.15" customHeight="1" spans="1:6">
      <c r="A376" s="29"/>
      <c r="B376" s="29"/>
      <c r="C376" s="29"/>
      <c r="D376" s="30"/>
      <c r="E376" s="30"/>
      <c r="F376" s="30"/>
    </row>
    <row r="377" s="1" customFormat="1" ht="28.15" customHeight="1" spans="1:6">
      <c r="A377" s="29"/>
      <c r="B377" s="29"/>
      <c r="C377" s="29"/>
      <c r="D377" s="30"/>
      <c r="E377" s="30"/>
      <c r="F377" s="30"/>
    </row>
    <row r="378" s="1" customFormat="1" ht="28.15" customHeight="1" spans="1:6">
      <c r="A378" s="29"/>
      <c r="B378" s="29"/>
      <c r="C378" s="29"/>
      <c r="D378" s="30"/>
      <c r="E378" s="30"/>
      <c r="F378" s="30"/>
    </row>
    <row r="379" s="1" customFormat="1" ht="28.15" customHeight="1" spans="1:6">
      <c r="A379" s="29"/>
      <c r="B379" s="29"/>
      <c r="C379" s="29"/>
      <c r="D379" s="30"/>
      <c r="E379" s="30"/>
      <c r="F379" s="30"/>
    </row>
    <row r="380" s="1" customFormat="1" ht="28.15" customHeight="1" spans="1:6">
      <c r="A380" s="29"/>
      <c r="B380" s="29"/>
      <c r="C380" s="29"/>
      <c r="D380" s="30"/>
      <c r="E380" s="30"/>
      <c r="F380" s="30"/>
    </row>
    <row r="381" s="1" customFormat="1" ht="28.15" customHeight="1" spans="1:6">
      <c r="A381" s="29"/>
      <c r="B381" s="29"/>
      <c r="C381" s="29"/>
      <c r="D381" s="30"/>
      <c r="E381" s="30"/>
      <c r="F381" s="30"/>
    </row>
    <row r="382" s="1" customFormat="1" ht="28.15" customHeight="1" spans="1:6">
      <c r="A382" s="29"/>
      <c r="B382" s="29"/>
      <c r="C382" s="29"/>
      <c r="D382" s="30"/>
      <c r="E382" s="30"/>
      <c r="F382" s="30"/>
    </row>
    <row r="383" s="1" customFormat="1" ht="28.15" customHeight="1" spans="1:6">
      <c r="A383" s="29"/>
      <c r="B383" s="29"/>
      <c r="C383" s="29"/>
      <c r="D383" s="30"/>
      <c r="E383" s="30"/>
      <c r="F383" s="30"/>
    </row>
    <row r="384" s="1" customFormat="1" ht="28.15" customHeight="1" spans="1:6">
      <c r="A384" s="29"/>
      <c r="B384" s="29"/>
      <c r="C384" s="29"/>
      <c r="D384" s="30"/>
      <c r="E384" s="30"/>
      <c r="F384" s="30"/>
    </row>
    <row r="385" s="1" customFormat="1" ht="28.15" customHeight="1" spans="1:6">
      <c r="A385" s="29"/>
      <c r="B385" s="29"/>
      <c r="C385" s="29"/>
      <c r="D385" s="30"/>
      <c r="E385" s="30"/>
      <c r="F385" s="30"/>
    </row>
    <row r="386" s="1" customFormat="1" ht="28.15" customHeight="1" spans="1:6">
      <c r="A386" s="29"/>
      <c r="B386" s="29"/>
      <c r="C386" s="29"/>
      <c r="D386" s="30"/>
      <c r="E386" s="30"/>
      <c r="F386" s="30"/>
    </row>
    <row r="387" s="1" customFormat="1" ht="28.15" customHeight="1" spans="1:6">
      <c r="A387" s="29"/>
      <c r="B387" s="29"/>
      <c r="C387" s="29"/>
      <c r="D387" s="30"/>
      <c r="E387" s="30"/>
      <c r="F387" s="30"/>
    </row>
    <row r="388" s="1" customFormat="1" ht="28.15" customHeight="1" spans="1:6">
      <c r="A388" s="29"/>
      <c r="B388" s="29"/>
      <c r="C388" s="29"/>
      <c r="D388" s="30"/>
      <c r="E388" s="30"/>
      <c r="F388" s="30"/>
    </row>
    <row r="389" s="1" customFormat="1" ht="28.15" customHeight="1" spans="1:6">
      <c r="A389" s="29"/>
      <c r="B389" s="29"/>
      <c r="C389" s="29"/>
      <c r="D389" s="30"/>
      <c r="E389" s="30"/>
      <c r="F389" s="30"/>
    </row>
    <row r="390" s="1" customFormat="1" ht="28.15" customHeight="1" spans="1:6">
      <c r="A390" s="29"/>
      <c r="B390" s="29"/>
      <c r="C390" s="29"/>
      <c r="D390" s="30"/>
      <c r="E390" s="30"/>
      <c r="F390" s="30"/>
    </row>
    <row r="391" s="1" customFormat="1" ht="28.15" customHeight="1" spans="1:6">
      <c r="A391" s="29"/>
      <c r="B391" s="29"/>
      <c r="C391" s="29"/>
      <c r="D391" s="30"/>
      <c r="E391" s="30"/>
      <c r="F391" s="30"/>
    </row>
    <row r="392" s="1" customFormat="1" ht="28.15" customHeight="1" spans="1:6">
      <c r="A392" s="29"/>
      <c r="B392" s="29"/>
      <c r="C392" s="29"/>
      <c r="D392" s="30"/>
      <c r="E392" s="30"/>
      <c r="F392" s="30"/>
    </row>
    <row r="393" s="1" customFormat="1" ht="28.15" customHeight="1" spans="1:6">
      <c r="A393" s="29"/>
      <c r="B393" s="29"/>
      <c r="C393" s="29"/>
      <c r="D393" s="30"/>
      <c r="E393" s="30"/>
      <c r="F393" s="30"/>
    </row>
    <row r="394" s="1" customFormat="1" ht="28.15" customHeight="1" spans="1:6">
      <c r="A394" s="29"/>
      <c r="B394" s="29"/>
      <c r="C394" s="29"/>
      <c r="D394" s="30"/>
      <c r="E394" s="30"/>
      <c r="F394" s="30"/>
    </row>
    <row r="395" s="1" customFormat="1" ht="28.15" customHeight="1" spans="1:6">
      <c r="A395" s="29"/>
      <c r="B395" s="29"/>
      <c r="C395" s="29"/>
      <c r="D395" s="30"/>
      <c r="E395" s="30"/>
      <c r="F395" s="30"/>
    </row>
    <row r="396" s="1" customFormat="1" ht="28.15" customHeight="1" spans="1:6">
      <c r="A396" s="29"/>
      <c r="B396" s="29"/>
      <c r="C396" s="29"/>
      <c r="D396" s="30"/>
      <c r="E396" s="30"/>
      <c r="F396" s="30"/>
    </row>
    <row r="397" s="1" customFormat="1" ht="28.15" customHeight="1" spans="1:6">
      <c r="A397" s="29"/>
      <c r="B397" s="29"/>
      <c r="C397" s="29"/>
      <c r="D397" s="30"/>
      <c r="E397" s="30"/>
      <c r="F397" s="30"/>
    </row>
    <row r="398" s="1" customFormat="1" ht="28.15" customHeight="1" spans="1:6">
      <c r="A398" s="29"/>
      <c r="B398" s="29"/>
      <c r="C398" s="29"/>
      <c r="D398" s="30"/>
      <c r="E398" s="30"/>
      <c r="F398" s="30"/>
    </row>
    <row r="399" s="1" customFormat="1" ht="28.15" customHeight="1" spans="1:6">
      <c r="A399" s="29"/>
      <c r="B399" s="29"/>
      <c r="C399" s="29"/>
      <c r="D399" s="30"/>
      <c r="E399" s="30"/>
      <c r="F399" s="30"/>
    </row>
    <row r="400" s="1" customFormat="1" ht="28.15" customHeight="1" spans="1:6">
      <c r="A400" s="29"/>
      <c r="B400" s="29"/>
      <c r="C400" s="29"/>
      <c r="D400" s="30"/>
      <c r="E400" s="30"/>
      <c r="F400" s="30"/>
    </row>
    <row r="401" s="1" customFormat="1" ht="28.15" customHeight="1" spans="1:6">
      <c r="A401" s="29"/>
      <c r="B401" s="29"/>
      <c r="C401" s="29"/>
      <c r="D401" s="30"/>
      <c r="E401" s="30"/>
      <c r="F401" s="30"/>
    </row>
    <row r="402" s="1" customFormat="1" ht="28.15" customHeight="1" spans="1:6">
      <c r="A402" s="29"/>
      <c r="B402" s="29"/>
      <c r="C402" s="29"/>
      <c r="D402" s="30"/>
      <c r="E402" s="30"/>
      <c r="F402" s="30"/>
    </row>
    <row r="403" s="1" customFormat="1" ht="28.15" customHeight="1" spans="1:6">
      <c r="A403" s="29"/>
      <c r="B403" s="29"/>
      <c r="C403" s="29"/>
      <c r="D403" s="30"/>
      <c r="E403" s="30"/>
      <c r="F403" s="30"/>
    </row>
    <row r="404" s="1" customFormat="1" ht="28.15" customHeight="1" spans="1:6">
      <c r="A404" s="29"/>
      <c r="B404" s="29"/>
      <c r="C404" s="29"/>
      <c r="D404" s="30"/>
      <c r="E404" s="30"/>
      <c r="F404" s="30"/>
    </row>
    <row r="405" s="1" customFormat="1" ht="28.15" customHeight="1" spans="1:6">
      <c r="A405" s="29"/>
      <c r="B405" s="29"/>
      <c r="C405" s="29"/>
      <c r="D405" s="30"/>
      <c r="E405" s="30"/>
      <c r="F405" s="30"/>
    </row>
    <row r="406" s="1" customFormat="1" ht="28.15" customHeight="1" spans="1:6">
      <c r="A406" s="29"/>
      <c r="B406" s="29"/>
      <c r="C406" s="29"/>
      <c r="D406" s="30"/>
      <c r="E406" s="30"/>
      <c r="F406" s="30"/>
    </row>
    <row r="407" s="1" customFormat="1" ht="28.15" customHeight="1" spans="1:6">
      <c r="A407" s="29"/>
      <c r="B407" s="29"/>
      <c r="C407" s="29"/>
      <c r="D407" s="30"/>
      <c r="E407" s="30"/>
      <c r="F407" s="30"/>
    </row>
    <row r="408" s="1" customFormat="1" ht="28.15" customHeight="1" spans="1:6">
      <c r="A408" s="29"/>
      <c r="B408" s="29"/>
      <c r="C408" s="29"/>
      <c r="D408" s="30"/>
      <c r="E408" s="30"/>
      <c r="F408" s="30"/>
    </row>
    <row r="409" s="1" customFormat="1" ht="28.15" customHeight="1" spans="1:6">
      <c r="A409" s="29"/>
      <c r="B409" s="29"/>
      <c r="C409" s="29"/>
      <c r="D409" s="30"/>
      <c r="E409" s="30"/>
      <c r="F409" s="30"/>
    </row>
    <row r="410" s="1" customFormat="1" ht="28.15" customHeight="1" spans="1:6">
      <c r="A410" s="29"/>
      <c r="B410" s="29"/>
      <c r="C410" s="29"/>
      <c r="D410" s="30"/>
      <c r="E410" s="30"/>
      <c r="F410" s="30"/>
    </row>
    <row r="411" s="1" customFormat="1" ht="28.15" customHeight="1" spans="1:6">
      <c r="A411" s="29"/>
      <c r="B411" s="29"/>
      <c r="C411" s="29"/>
      <c r="D411" s="30"/>
      <c r="E411" s="30"/>
      <c r="F411" s="30"/>
    </row>
    <row r="412" s="1" customFormat="1" ht="28.15" customHeight="1" spans="1:6">
      <c r="A412" s="29"/>
      <c r="B412" s="29"/>
      <c r="C412" s="29"/>
      <c r="D412" s="30"/>
      <c r="E412" s="30"/>
      <c r="F412" s="30"/>
    </row>
    <row r="413" s="1" customFormat="1" ht="28.15" customHeight="1" spans="1:6">
      <c r="A413" s="29"/>
      <c r="B413" s="29"/>
      <c r="C413" s="29"/>
      <c r="D413" s="30"/>
      <c r="E413" s="30"/>
      <c r="F413" s="30"/>
    </row>
    <row r="414" s="1" customFormat="1" ht="28.15" customHeight="1" spans="1:6">
      <c r="A414" s="29"/>
      <c r="B414" s="29"/>
      <c r="C414" s="29"/>
      <c r="D414" s="30"/>
      <c r="E414" s="30"/>
      <c r="F414" s="30"/>
    </row>
    <row r="415" s="1" customFormat="1" ht="28.15" customHeight="1" spans="1:6">
      <c r="A415" s="29"/>
      <c r="B415" s="29"/>
      <c r="C415" s="29"/>
      <c r="D415" s="30"/>
      <c r="E415" s="30"/>
      <c r="F415" s="30"/>
    </row>
    <row r="416" s="1" customFormat="1" ht="28.15" customHeight="1" spans="1:6">
      <c r="A416" s="29"/>
      <c r="B416" s="29"/>
      <c r="C416" s="29"/>
      <c r="D416" s="30"/>
      <c r="E416" s="30"/>
      <c r="F416" s="30"/>
    </row>
    <row r="417" s="1" customFormat="1" ht="28.15" customHeight="1" spans="1:6">
      <c r="A417" s="29"/>
      <c r="B417" s="29"/>
      <c r="C417" s="29"/>
      <c r="D417" s="30"/>
      <c r="E417" s="30"/>
      <c r="F417" s="30"/>
    </row>
    <row r="418" s="1" customFormat="1" ht="28.15" customHeight="1" spans="1:6">
      <c r="A418" s="29"/>
      <c r="B418" s="29"/>
      <c r="C418" s="29"/>
      <c r="D418" s="30"/>
      <c r="E418" s="30"/>
      <c r="F418" s="30"/>
    </row>
    <row r="419" s="1" customFormat="1" ht="28.15" customHeight="1" spans="1:6">
      <c r="A419" s="29"/>
      <c r="B419" s="29"/>
      <c r="C419" s="29"/>
      <c r="D419" s="30"/>
      <c r="E419" s="30"/>
      <c r="F419" s="30"/>
    </row>
    <row r="420" s="1" customFormat="1" ht="28.15" customHeight="1" spans="1:6">
      <c r="A420" s="29"/>
      <c r="B420" s="29"/>
      <c r="C420" s="29"/>
      <c r="D420" s="30"/>
      <c r="E420" s="30"/>
      <c r="F420" s="30"/>
    </row>
    <row r="421" s="1" customFormat="1" ht="28.15" customHeight="1" spans="1:6">
      <c r="A421" s="29"/>
      <c r="B421" s="29"/>
      <c r="C421" s="29"/>
      <c r="D421" s="30"/>
      <c r="E421" s="30"/>
      <c r="F421" s="30"/>
    </row>
    <row r="422" s="1" customFormat="1" ht="28.15" customHeight="1" spans="1:6">
      <c r="A422" s="29"/>
      <c r="B422" s="29"/>
      <c r="C422" s="29"/>
      <c r="D422" s="30"/>
      <c r="E422" s="30"/>
      <c r="F422" s="30"/>
    </row>
    <row r="423" s="1" customFormat="1" ht="28.15" customHeight="1" spans="1:6">
      <c r="A423" s="29"/>
      <c r="B423" s="29"/>
      <c r="C423" s="29"/>
      <c r="D423" s="30"/>
      <c r="E423" s="30"/>
      <c r="F423" s="30"/>
    </row>
    <row r="424" s="1" customFormat="1" ht="28.15" customHeight="1" spans="1:6">
      <c r="A424" s="29"/>
      <c r="B424" s="29"/>
      <c r="C424" s="29"/>
      <c r="D424" s="30"/>
      <c r="E424" s="30"/>
      <c r="F424" s="30"/>
    </row>
    <row r="425" s="1" customFormat="1" ht="28.15" customHeight="1" spans="1:6">
      <c r="A425" s="29"/>
      <c r="B425" s="29"/>
      <c r="C425" s="29"/>
      <c r="D425" s="30"/>
      <c r="E425" s="30"/>
      <c r="F425" s="30"/>
    </row>
    <row r="426" s="1" customFormat="1" ht="28.15" customHeight="1" spans="1:6">
      <c r="A426" s="29"/>
      <c r="B426" s="29"/>
      <c r="C426" s="29"/>
      <c r="D426" s="30"/>
      <c r="E426" s="30"/>
      <c r="F426" s="30"/>
    </row>
    <row r="427" s="1" customFormat="1" ht="28.15" customHeight="1" spans="1:6">
      <c r="A427" s="29"/>
      <c r="B427" s="29"/>
      <c r="C427" s="29"/>
      <c r="D427" s="30"/>
      <c r="E427" s="30"/>
      <c r="F427" s="30"/>
    </row>
    <row r="428" s="1" customFormat="1" ht="28.15" customHeight="1" spans="1:6">
      <c r="A428" s="29"/>
      <c r="B428" s="29"/>
      <c r="C428" s="29"/>
      <c r="D428" s="30"/>
      <c r="E428" s="30"/>
      <c r="F428" s="30"/>
    </row>
    <row r="429" s="1" customFormat="1" ht="28.15" customHeight="1" spans="1:6">
      <c r="A429" s="29"/>
      <c r="B429" s="29"/>
      <c r="C429" s="29"/>
      <c r="D429" s="30"/>
      <c r="E429" s="30"/>
      <c r="F429" s="30"/>
    </row>
    <row r="430" s="1" customFormat="1" ht="28.15" customHeight="1" spans="1:6">
      <c r="A430" s="29"/>
      <c r="B430" s="29"/>
      <c r="C430" s="29"/>
      <c r="D430" s="30"/>
      <c r="E430" s="30"/>
      <c r="F430" s="30"/>
    </row>
    <row r="431" s="1" customFormat="1" ht="28.15" customHeight="1" spans="1:6">
      <c r="A431" s="29"/>
      <c r="B431" s="29"/>
      <c r="C431" s="29"/>
      <c r="D431" s="30"/>
      <c r="E431" s="30"/>
      <c r="F431" s="30"/>
    </row>
    <row r="432" s="1" customFormat="1" ht="28.15" customHeight="1" spans="1:6">
      <c r="A432" s="29"/>
      <c r="B432" s="29"/>
      <c r="C432" s="29"/>
      <c r="D432" s="30"/>
      <c r="E432" s="30"/>
      <c r="F432" s="30"/>
    </row>
    <row r="433" s="1" customFormat="1" ht="28.15" customHeight="1" spans="1:6">
      <c r="A433" s="29"/>
      <c r="B433" s="29"/>
      <c r="C433" s="29"/>
      <c r="D433" s="30"/>
      <c r="E433" s="30"/>
      <c r="F433" s="30"/>
    </row>
    <row r="434" s="1" customFormat="1" ht="28.15" customHeight="1" spans="1:6">
      <c r="A434" s="29"/>
      <c r="B434" s="29"/>
      <c r="C434" s="29"/>
      <c r="D434" s="30"/>
      <c r="E434" s="30"/>
      <c r="F434" s="30"/>
    </row>
    <row r="435" s="1" customFormat="1" ht="28.15" customHeight="1" spans="1:6">
      <c r="A435" s="29"/>
      <c r="B435" s="29"/>
      <c r="C435" s="29"/>
      <c r="D435" s="30"/>
      <c r="E435" s="30"/>
      <c r="F435" s="30"/>
    </row>
    <row r="436" s="1" customFormat="1" ht="28.15" customHeight="1" spans="1:6">
      <c r="A436" s="29"/>
      <c r="B436" s="29"/>
      <c r="C436" s="29"/>
      <c r="D436" s="30"/>
      <c r="E436" s="30"/>
      <c r="F436" s="30"/>
    </row>
    <row r="437" s="1" customFormat="1" ht="28.15" customHeight="1" spans="1:6">
      <c r="A437" s="29"/>
      <c r="B437" s="29"/>
      <c r="C437" s="29"/>
      <c r="D437" s="30"/>
      <c r="E437" s="30"/>
      <c r="F437" s="30"/>
    </row>
    <row r="438" s="1" customFormat="1" ht="28.15" customHeight="1" spans="1:6">
      <c r="A438" s="29"/>
      <c r="B438" s="29"/>
      <c r="C438" s="29"/>
      <c r="D438" s="30"/>
      <c r="E438" s="30"/>
      <c r="F438" s="30"/>
    </row>
    <row r="439" s="1" customFormat="1" ht="28.15" customHeight="1" spans="1:6">
      <c r="A439" s="29"/>
      <c r="B439" s="29"/>
      <c r="C439" s="29"/>
      <c r="D439" s="30"/>
      <c r="E439" s="30"/>
      <c r="F439" s="30"/>
    </row>
    <row r="440" s="1" customFormat="1" ht="28.15" customHeight="1" spans="1:6">
      <c r="A440" s="29"/>
      <c r="B440" s="29"/>
      <c r="C440" s="29"/>
      <c r="D440" s="30"/>
      <c r="E440" s="30"/>
      <c r="F440" s="30"/>
    </row>
    <row r="441" s="1" customFormat="1" ht="28.15" customHeight="1" spans="1:6">
      <c r="A441" s="29"/>
      <c r="B441" s="29"/>
      <c r="C441" s="29"/>
      <c r="D441" s="30"/>
      <c r="E441" s="30"/>
      <c r="F441" s="30"/>
    </row>
    <row r="442" s="1" customFormat="1" ht="28.15" customHeight="1" spans="1:6">
      <c r="A442" s="29"/>
      <c r="B442" s="29"/>
      <c r="C442" s="29"/>
      <c r="D442" s="30"/>
      <c r="E442" s="30"/>
      <c r="F442" s="30"/>
    </row>
    <row r="443" s="1" customFormat="1" ht="28.15" customHeight="1" spans="1:6">
      <c r="A443" s="29"/>
      <c r="B443" s="29"/>
      <c r="C443" s="29"/>
      <c r="D443" s="30"/>
      <c r="E443" s="30"/>
      <c r="F443" s="30"/>
    </row>
    <row r="444" s="1" customFormat="1" ht="28.15" customHeight="1" spans="1:6">
      <c r="A444" s="29"/>
      <c r="B444" s="29"/>
      <c r="C444" s="29"/>
      <c r="D444" s="30"/>
      <c r="E444" s="30"/>
      <c r="F444" s="30"/>
    </row>
    <row r="445" s="1" customFormat="1" ht="28.15" customHeight="1" spans="1:6">
      <c r="A445" s="29"/>
      <c r="B445" s="29"/>
      <c r="C445" s="29"/>
      <c r="D445" s="30"/>
      <c r="E445" s="30"/>
      <c r="F445" s="30"/>
    </row>
    <row r="446" s="1" customFormat="1" ht="28.15" customHeight="1" spans="1:6">
      <c r="A446" s="29"/>
      <c r="B446" s="29"/>
      <c r="C446" s="29"/>
      <c r="D446" s="30"/>
      <c r="E446" s="30"/>
      <c r="F446" s="30"/>
    </row>
    <row r="447" s="1" customFormat="1" ht="28.15" customHeight="1" spans="1:6">
      <c r="A447" s="29"/>
      <c r="B447" s="29"/>
      <c r="C447" s="29"/>
      <c r="D447" s="30"/>
      <c r="E447" s="30"/>
      <c r="F447" s="30"/>
    </row>
    <row r="448" s="1" customFormat="1" ht="28.15" customHeight="1" spans="1:6">
      <c r="A448" s="29"/>
      <c r="B448" s="29"/>
      <c r="C448" s="29"/>
      <c r="D448" s="30"/>
      <c r="E448" s="30"/>
      <c r="F448" s="30"/>
    </row>
    <row r="449" s="1" customFormat="1" ht="28.15" customHeight="1" spans="1:6">
      <c r="A449" s="29"/>
      <c r="B449" s="29"/>
      <c r="C449" s="29"/>
      <c r="D449" s="30"/>
      <c r="E449" s="30"/>
      <c r="F449" s="30"/>
    </row>
    <row r="450" s="1" customFormat="1" ht="28.15" customHeight="1" spans="1:6">
      <c r="A450" s="29"/>
      <c r="B450" s="29"/>
      <c r="C450" s="29"/>
      <c r="D450" s="30"/>
      <c r="E450" s="30"/>
      <c r="F450" s="30"/>
    </row>
    <row r="451" s="1" customFormat="1" ht="28.15" customHeight="1" spans="1:6">
      <c r="A451" s="29"/>
      <c r="B451" s="29"/>
      <c r="C451" s="29"/>
      <c r="D451" s="30"/>
      <c r="E451" s="30"/>
      <c r="F451" s="30"/>
    </row>
    <row r="452" s="1" customFormat="1" ht="28.15" customHeight="1" spans="1:6">
      <c r="A452" s="29"/>
      <c r="B452" s="29"/>
      <c r="C452" s="29"/>
      <c r="D452" s="30"/>
      <c r="E452" s="30"/>
      <c r="F452" s="30"/>
    </row>
    <row r="453" s="1" customFormat="1" ht="28.15" customHeight="1" spans="1:6">
      <c r="A453" s="29"/>
      <c r="B453" s="29"/>
      <c r="C453" s="29"/>
      <c r="D453" s="30"/>
      <c r="E453" s="30"/>
      <c r="F453" s="30"/>
    </row>
    <row r="454" s="1" customFormat="1" ht="28.15" customHeight="1" spans="1:6">
      <c r="A454" s="29"/>
      <c r="B454" s="29"/>
      <c r="C454" s="29"/>
      <c r="D454" s="30"/>
      <c r="E454" s="30"/>
      <c r="F454" s="30"/>
    </row>
    <row r="455" s="1" customFormat="1" ht="28.15" customHeight="1" spans="1:6">
      <c r="A455" s="29"/>
      <c r="B455" s="29"/>
      <c r="C455" s="29"/>
      <c r="D455" s="30"/>
      <c r="E455" s="30"/>
      <c r="F455" s="30"/>
    </row>
    <row r="456" s="1" customFormat="1" ht="28.15" customHeight="1" spans="1:6">
      <c r="A456" s="29"/>
      <c r="B456" s="29"/>
      <c r="C456" s="29"/>
      <c r="D456" s="30"/>
      <c r="E456" s="30"/>
      <c r="F456" s="30"/>
    </row>
    <row r="457" s="1" customFormat="1" ht="28.15" customHeight="1" spans="1:6">
      <c r="A457" s="29"/>
      <c r="B457" s="29"/>
      <c r="C457" s="29"/>
      <c r="D457" s="30"/>
      <c r="E457" s="30"/>
      <c r="F457" s="30"/>
    </row>
    <row r="458" s="1" customFormat="1" ht="28.15" customHeight="1" spans="1:6">
      <c r="A458" s="29"/>
      <c r="B458" s="29"/>
      <c r="C458" s="29"/>
      <c r="D458" s="30"/>
      <c r="E458" s="30"/>
      <c r="F458" s="30"/>
    </row>
    <row r="459" s="1" customFormat="1" ht="28.15" customHeight="1" spans="1:6">
      <c r="A459" s="29"/>
      <c r="B459" s="29"/>
      <c r="C459" s="29"/>
      <c r="D459" s="30"/>
      <c r="E459" s="30"/>
      <c r="F459" s="30"/>
    </row>
    <row r="460" s="1" customFormat="1" ht="28.15" customHeight="1" spans="1:6">
      <c r="A460" s="29"/>
      <c r="B460" s="29"/>
      <c r="C460" s="29"/>
      <c r="D460" s="30"/>
      <c r="E460" s="30"/>
      <c r="F460" s="30"/>
    </row>
    <row r="461" s="1" customFormat="1" ht="28.15" customHeight="1" spans="1:6">
      <c r="A461" s="29"/>
      <c r="B461" s="29"/>
      <c r="C461" s="29"/>
      <c r="D461" s="30"/>
      <c r="E461" s="30"/>
      <c r="F461" s="30"/>
    </row>
    <row r="462" s="1" customFormat="1" ht="28.15" customHeight="1" spans="1:6">
      <c r="A462" s="29"/>
      <c r="B462" s="29"/>
      <c r="C462" s="29"/>
      <c r="D462" s="30"/>
      <c r="E462" s="30"/>
      <c r="F462" s="30"/>
    </row>
    <row r="463" s="1" customFormat="1" ht="28.15" customHeight="1" spans="1:6">
      <c r="A463" s="29"/>
      <c r="B463" s="29"/>
      <c r="C463" s="29"/>
      <c r="D463" s="30"/>
      <c r="E463" s="30"/>
      <c r="F463" s="30"/>
    </row>
    <row r="464" s="1" customFormat="1" ht="28.15" customHeight="1" spans="1:6">
      <c r="A464" s="29"/>
      <c r="B464" s="29"/>
      <c r="C464" s="29"/>
      <c r="D464" s="30"/>
      <c r="E464" s="30"/>
      <c r="F464" s="30"/>
    </row>
    <row r="465" s="1" customFormat="1" ht="28.15" customHeight="1" spans="1:6">
      <c r="A465" s="29"/>
      <c r="B465" s="29"/>
      <c r="C465" s="29"/>
      <c r="D465" s="30"/>
      <c r="E465" s="30"/>
      <c r="F465" s="30"/>
    </row>
    <row r="466" s="1" customFormat="1" ht="28.15" customHeight="1" spans="1:6">
      <c r="A466" s="29"/>
      <c r="B466" s="29"/>
      <c r="C466" s="29"/>
      <c r="D466" s="30"/>
      <c r="E466" s="30"/>
      <c r="F466" s="30"/>
    </row>
    <row r="467" s="1" customFormat="1" ht="28.15" customHeight="1" spans="1:6">
      <c r="A467" s="29"/>
      <c r="B467" s="29"/>
      <c r="C467" s="29"/>
      <c r="D467" s="30"/>
      <c r="E467" s="30"/>
      <c r="F467" s="30"/>
    </row>
    <row r="468" s="1" customFormat="1" ht="28.15" customHeight="1" spans="1:6">
      <c r="A468" s="29"/>
      <c r="B468" s="29"/>
      <c r="C468" s="29"/>
      <c r="D468" s="30"/>
      <c r="E468" s="30"/>
      <c r="F468" s="30"/>
    </row>
    <row r="469" s="1" customFormat="1" ht="28.15" customHeight="1" spans="1:6">
      <c r="A469" s="29"/>
      <c r="B469" s="29"/>
      <c r="C469" s="29"/>
      <c r="D469" s="30"/>
      <c r="E469" s="30"/>
      <c r="F469" s="30"/>
    </row>
    <row r="470" s="1" customFormat="1" ht="28.15" customHeight="1" spans="1:6">
      <c r="A470" s="29"/>
      <c r="B470" s="29"/>
      <c r="C470" s="29"/>
      <c r="D470" s="30"/>
      <c r="E470" s="30"/>
      <c r="F470" s="30"/>
    </row>
    <row r="471" s="1" customFormat="1" ht="28.15" customHeight="1" spans="1:6">
      <c r="A471" s="29"/>
      <c r="B471" s="29"/>
      <c r="C471" s="29"/>
      <c r="D471" s="30"/>
      <c r="E471" s="30"/>
      <c r="F471" s="30"/>
    </row>
    <row r="472" s="1" customFormat="1" ht="28.15" customHeight="1" spans="1:6">
      <c r="A472" s="29"/>
      <c r="B472" s="29"/>
      <c r="C472" s="29"/>
      <c r="D472" s="30"/>
      <c r="E472" s="30"/>
      <c r="F472" s="30"/>
    </row>
    <row r="473" s="1" customFormat="1" ht="28.15" customHeight="1" spans="1:6">
      <c r="A473" s="29"/>
      <c r="B473" s="29"/>
      <c r="C473" s="29"/>
      <c r="D473" s="30"/>
      <c r="E473" s="30"/>
      <c r="F473" s="30"/>
    </row>
    <row r="474" s="1" customFormat="1" ht="28.15" customHeight="1" spans="1:6">
      <c r="A474" s="29"/>
      <c r="B474" s="29"/>
      <c r="C474" s="29"/>
      <c r="D474" s="30"/>
      <c r="E474" s="30"/>
      <c r="F474" s="30"/>
    </row>
    <row r="475" s="1" customFormat="1" ht="28.15" customHeight="1" spans="1:6">
      <c r="A475" s="29"/>
      <c r="B475" s="29"/>
      <c r="C475" s="29"/>
      <c r="D475" s="30"/>
      <c r="E475" s="30"/>
      <c r="F475" s="30"/>
    </row>
    <row r="476" s="1" customFormat="1" ht="28.15" customHeight="1" spans="1:6">
      <c r="A476" s="29"/>
      <c r="B476" s="29"/>
      <c r="C476" s="29"/>
      <c r="D476" s="30"/>
      <c r="E476" s="30"/>
      <c r="F476" s="30"/>
    </row>
    <row r="477" s="1" customFormat="1" ht="28.15" customHeight="1" spans="1:6">
      <c r="A477" s="29"/>
      <c r="B477" s="29"/>
      <c r="C477" s="29"/>
      <c r="D477" s="30"/>
      <c r="E477" s="30"/>
      <c r="F477" s="30"/>
    </row>
    <row r="478" s="1" customFormat="1" ht="28.15" customHeight="1" spans="1:6">
      <c r="A478" s="29"/>
      <c r="B478" s="29"/>
      <c r="C478" s="29"/>
      <c r="D478" s="30"/>
      <c r="E478" s="30"/>
      <c r="F478" s="30"/>
    </row>
    <row r="479" s="1" customFormat="1" ht="28.15" customHeight="1" spans="1:6">
      <c r="A479" s="29"/>
      <c r="B479" s="29"/>
      <c r="C479" s="29"/>
      <c r="D479" s="30"/>
      <c r="E479" s="30"/>
      <c r="F479" s="30"/>
    </row>
    <row r="480" s="1" customFormat="1" ht="28.15" customHeight="1" spans="1:6">
      <c r="A480" s="29"/>
      <c r="B480" s="29"/>
      <c r="C480" s="29"/>
      <c r="D480" s="30"/>
      <c r="E480" s="30"/>
      <c r="F480" s="30"/>
    </row>
    <row r="481" s="1" customFormat="1" ht="28.15" customHeight="1" spans="1:6">
      <c r="A481" s="29"/>
      <c r="B481" s="29"/>
      <c r="C481" s="29"/>
      <c r="D481" s="30"/>
      <c r="E481" s="30"/>
      <c r="F481" s="30"/>
    </row>
    <row r="482" s="1" customFormat="1" ht="28.15" customHeight="1" spans="1:6">
      <c r="A482" s="29"/>
      <c r="B482" s="29"/>
      <c r="C482" s="29"/>
      <c r="D482" s="30"/>
      <c r="E482" s="30"/>
      <c r="F482" s="30"/>
    </row>
    <row r="483" s="1" customFormat="1" ht="28.15" customHeight="1" spans="1:6">
      <c r="A483" s="29"/>
      <c r="B483" s="29"/>
      <c r="C483" s="29"/>
      <c r="D483" s="30"/>
      <c r="E483" s="30"/>
      <c r="F483" s="30"/>
    </row>
    <row r="484" s="1" customFormat="1" ht="28.15" customHeight="1" spans="1:6">
      <c r="A484" s="29"/>
      <c r="B484" s="29"/>
      <c r="C484" s="29"/>
      <c r="D484" s="30"/>
      <c r="E484" s="30"/>
      <c r="F484" s="30"/>
    </row>
    <row r="485" s="1" customFormat="1" ht="28.15" customHeight="1" spans="1:6">
      <c r="A485" s="29"/>
      <c r="B485" s="29"/>
      <c r="C485" s="29"/>
      <c r="D485" s="30"/>
      <c r="E485" s="30"/>
      <c r="F485" s="30"/>
    </row>
    <row r="486" s="1" customFormat="1" ht="28.15" customHeight="1" spans="1:6">
      <c r="A486" s="29"/>
      <c r="B486" s="29"/>
      <c r="C486" s="29"/>
      <c r="D486" s="30"/>
      <c r="E486" s="30"/>
      <c r="F486" s="30"/>
    </row>
    <row r="487" s="1" customFormat="1" ht="28.15" customHeight="1" spans="1:6">
      <c r="A487" s="29"/>
      <c r="B487" s="29"/>
      <c r="C487" s="29"/>
      <c r="D487" s="30"/>
      <c r="E487" s="30"/>
      <c r="F487" s="30"/>
    </row>
    <row r="488" s="1" customFormat="1" ht="28.15" customHeight="1" spans="1:6">
      <c r="A488" s="29"/>
      <c r="B488" s="29"/>
      <c r="C488" s="29"/>
      <c r="D488" s="30"/>
      <c r="E488" s="30"/>
      <c r="F488" s="30"/>
    </row>
    <row r="489" s="1" customFormat="1" ht="28.15" customHeight="1" spans="1:6">
      <c r="A489" s="29"/>
      <c r="B489" s="29"/>
      <c r="C489" s="29"/>
      <c r="D489" s="30"/>
      <c r="E489" s="30"/>
      <c r="F489" s="30"/>
    </row>
    <row r="490" s="1" customFormat="1" ht="28.15" customHeight="1" spans="1:6">
      <c r="A490" s="29"/>
      <c r="B490" s="29"/>
      <c r="C490" s="29"/>
      <c r="D490" s="30"/>
      <c r="E490" s="30"/>
      <c r="F490" s="30"/>
    </row>
    <row r="491" s="1" customFormat="1" ht="28.15" customHeight="1" spans="1:6">
      <c r="A491" s="29"/>
      <c r="B491" s="29"/>
      <c r="C491" s="29"/>
      <c r="D491" s="30"/>
      <c r="E491" s="30"/>
      <c r="F491" s="30"/>
    </row>
    <row r="492" s="1" customFormat="1" ht="28.15" customHeight="1" spans="1:6">
      <c r="A492" s="29"/>
      <c r="B492" s="29"/>
      <c r="C492" s="29"/>
      <c r="D492" s="30"/>
      <c r="E492" s="30"/>
      <c r="F492" s="30"/>
    </row>
    <row r="493" s="1" customFormat="1" ht="28.15" customHeight="1" spans="1:6">
      <c r="A493" s="29"/>
      <c r="B493" s="29"/>
      <c r="C493" s="29"/>
      <c r="D493" s="30"/>
      <c r="E493" s="30"/>
      <c r="F493" s="30"/>
    </row>
    <row r="494" s="1" customFormat="1" ht="28.15" customHeight="1" spans="1:6">
      <c r="A494" s="29"/>
      <c r="B494" s="29"/>
      <c r="C494" s="29"/>
      <c r="D494" s="30"/>
      <c r="E494" s="30"/>
      <c r="F494" s="30"/>
    </row>
    <row r="495" s="1" customFormat="1" ht="28.15" customHeight="1" spans="1:6">
      <c r="A495" s="29"/>
      <c r="B495" s="29"/>
      <c r="C495" s="29"/>
      <c r="D495" s="30"/>
      <c r="E495" s="30"/>
      <c r="F495" s="30"/>
    </row>
    <row r="496" s="1" customFormat="1" ht="28.15" customHeight="1" spans="1:6">
      <c r="A496" s="29"/>
      <c r="B496" s="29"/>
      <c r="C496" s="29"/>
      <c r="D496" s="30"/>
      <c r="E496" s="30"/>
      <c r="F496" s="30"/>
    </row>
    <row r="497" s="1" customFormat="1" ht="28.15" customHeight="1" spans="1:6">
      <c r="A497" s="29"/>
      <c r="B497" s="29"/>
      <c r="C497" s="29"/>
      <c r="D497" s="30"/>
      <c r="E497" s="30"/>
      <c r="F497" s="30"/>
    </row>
    <row r="498" s="1" customFormat="1" ht="28.15" customHeight="1" spans="1:6">
      <c r="A498" s="29"/>
      <c r="B498" s="29"/>
      <c r="C498" s="29"/>
      <c r="D498" s="30"/>
      <c r="E498" s="30"/>
      <c r="F498" s="30"/>
    </row>
    <row r="499" s="1" customFormat="1" ht="28.15" customHeight="1" spans="1:6">
      <c r="A499" s="29"/>
      <c r="B499" s="29"/>
      <c r="C499" s="29"/>
      <c r="D499" s="30"/>
      <c r="E499" s="30"/>
      <c r="F499" s="30"/>
    </row>
    <row r="500" s="1" customFormat="1" ht="28.15" customHeight="1" spans="1:6">
      <c r="A500" s="29"/>
      <c r="B500" s="29"/>
      <c r="C500" s="29"/>
      <c r="D500" s="30"/>
      <c r="E500" s="30"/>
      <c r="F500" s="30"/>
    </row>
    <row r="501" s="1" customFormat="1" ht="28.15" customHeight="1" spans="1:6">
      <c r="A501" s="29"/>
      <c r="B501" s="29"/>
      <c r="C501" s="29"/>
      <c r="D501" s="30"/>
      <c r="E501" s="30"/>
      <c r="F501" s="30"/>
    </row>
    <row r="502" s="1" customFormat="1" ht="28.15" customHeight="1" spans="1:6">
      <c r="A502" s="29"/>
      <c r="B502" s="29"/>
      <c r="C502" s="29"/>
      <c r="D502" s="30"/>
      <c r="E502" s="30"/>
      <c r="F502" s="30"/>
    </row>
    <row r="503" s="1" customFormat="1" ht="28.15" customHeight="1" spans="1:6">
      <c r="A503" s="29"/>
      <c r="B503" s="29"/>
      <c r="C503" s="29"/>
      <c r="D503" s="30"/>
      <c r="E503" s="30"/>
      <c r="F503" s="30"/>
    </row>
    <row r="504" s="1" customFormat="1" ht="28.15" customHeight="1" spans="1:6">
      <c r="A504" s="29"/>
      <c r="B504" s="29"/>
      <c r="C504" s="29"/>
      <c r="D504" s="30"/>
      <c r="E504" s="30"/>
      <c r="F504" s="30"/>
    </row>
    <row r="505" s="1" customFormat="1" ht="28.15" customHeight="1" spans="1:6">
      <c r="A505" s="29"/>
      <c r="B505" s="29"/>
      <c r="C505" s="29"/>
      <c r="D505" s="30"/>
      <c r="E505" s="30"/>
      <c r="F505" s="30"/>
    </row>
    <row r="506" s="1" customFormat="1" ht="28.15" customHeight="1" spans="1:6">
      <c r="A506" s="29"/>
      <c r="B506" s="29"/>
      <c r="C506" s="29"/>
      <c r="D506" s="30"/>
      <c r="E506" s="30"/>
      <c r="F506" s="30"/>
    </row>
    <row r="507" s="1" customFormat="1" ht="28.15" customHeight="1" spans="1:6">
      <c r="A507" s="29"/>
      <c r="B507" s="29"/>
      <c r="C507" s="29"/>
      <c r="D507" s="30"/>
      <c r="E507" s="30"/>
      <c r="F507" s="30"/>
    </row>
    <row r="508" s="1" customFormat="1" ht="28.15" customHeight="1" spans="1:6">
      <c r="A508" s="29"/>
      <c r="B508" s="29"/>
      <c r="C508" s="29"/>
      <c r="D508" s="30"/>
      <c r="E508" s="30"/>
      <c r="F508" s="30"/>
    </row>
    <row r="509" s="1" customFormat="1" ht="28.15" customHeight="1" spans="1:6">
      <c r="A509" s="29"/>
      <c r="B509" s="29"/>
      <c r="C509" s="29"/>
      <c r="D509" s="30"/>
      <c r="E509" s="30"/>
      <c r="F509" s="30"/>
    </row>
    <row r="510" s="1" customFormat="1" ht="28.15" customHeight="1" spans="1:6">
      <c r="A510" s="29"/>
      <c r="B510" s="29"/>
      <c r="C510" s="29"/>
      <c r="D510" s="30"/>
      <c r="E510" s="30"/>
      <c r="F510" s="30"/>
    </row>
    <row r="511" s="1" customFormat="1" ht="28.15" customHeight="1" spans="1:6">
      <c r="A511" s="29"/>
      <c r="B511" s="29"/>
      <c r="C511" s="29"/>
      <c r="D511" s="30"/>
      <c r="E511" s="30"/>
      <c r="F511" s="30"/>
    </row>
    <row r="512" s="1" customFormat="1" ht="28.15" customHeight="1" spans="1:6">
      <c r="A512" s="29"/>
      <c r="B512" s="29"/>
      <c r="C512" s="29"/>
      <c r="D512" s="30"/>
      <c r="E512" s="30"/>
      <c r="F512" s="30"/>
    </row>
    <row r="513" s="1" customFormat="1" ht="28.15" customHeight="1" spans="1:6">
      <c r="A513" s="29"/>
      <c r="B513" s="29"/>
      <c r="C513" s="29"/>
      <c r="D513" s="30"/>
      <c r="E513" s="30"/>
      <c r="F513" s="30"/>
    </row>
    <row r="514" s="1" customFormat="1" ht="28.15" customHeight="1" spans="1:6">
      <c r="A514" s="29"/>
      <c r="B514" s="29"/>
      <c r="C514" s="29"/>
      <c r="D514" s="30"/>
      <c r="E514" s="30"/>
      <c r="F514" s="30"/>
    </row>
    <row r="515" s="1" customFormat="1" ht="28.15" customHeight="1" spans="1:6">
      <c r="A515" s="29"/>
      <c r="B515" s="29"/>
      <c r="C515" s="29"/>
      <c r="D515" s="30"/>
      <c r="E515" s="30"/>
      <c r="F515" s="30"/>
    </row>
    <row r="516" s="1" customFormat="1" ht="28.15" customHeight="1" spans="1:6">
      <c r="A516" s="29"/>
      <c r="B516" s="29"/>
      <c r="C516" s="29"/>
      <c r="D516" s="30"/>
      <c r="E516" s="30"/>
      <c r="F516" s="30"/>
    </row>
    <row r="517" s="1" customFormat="1" ht="28.15" customHeight="1" spans="1:6">
      <c r="A517" s="29"/>
      <c r="B517" s="29"/>
      <c r="C517" s="29"/>
      <c r="D517" s="30"/>
      <c r="E517" s="30"/>
      <c r="F517" s="30"/>
    </row>
    <row r="518" s="1" customFormat="1" ht="28.15" customHeight="1" spans="1:6">
      <c r="A518" s="29"/>
      <c r="B518" s="29"/>
      <c r="C518" s="29"/>
      <c r="D518" s="30"/>
      <c r="E518" s="30"/>
      <c r="F518" s="30"/>
    </row>
    <row r="519" s="1" customFormat="1" ht="28.15" customHeight="1" spans="1:6">
      <c r="A519" s="29"/>
      <c r="B519" s="29"/>
      <c r="C519" s="29"/>
      <c r="D519" s="30"/>
      <c r="E519" s="30"/>
      <c r="F519" s="30"/>
    </row>
    <row r="520" s="1" customFormat="1" ht="28.15" customHeight="1" spans="1:6">
      <c r="A520" s="29"/>
      <c r="B520" s="29"/>
      <c r="C520" s="29"/>
      <c r="D520" s="30"/>
      <c r="E520" s="30"/>
      <c r="F520" s="30"/>
    </row>
    <row r="521" s="1" customFormat="1" ht="28.15" customHeight="1" spans="1:6">
      <c r="A521" s="29"/>
      <c r="B521" s="29"/>
      <c r="C521" s="29"/>
      <c r="D521" s="30"/>
      <c r="E521" s="30"/>
      <c r="F521" s="30"/>
    </row>
    <row r="522" s="1" customFormat="1" ht="28.15" customHeight="1" spans="1:6">
      <c r="A522" s="29"/>
      <c r="B522" s="29"/>
      <c r="C522" s="29"/>
      <c r="D522" s="30"/>
      <c r="E522" s="30"/>
      <c r="F522" s="30"/>
    </row>
    <row r="523" s="1" customFormat="1" ht="28.15" customHeight="1" spans="1:6">
      <c r="A523" s="29"/>
      <c r="B523" s="29"/>
      <c r="C523" s="29"/>
      <c r="D523" s="30"/>
      <c r="E523" s="30"/>
      <c r="F523" s="30"/>
    </row>
    <row r="524" s="1" customFormat="1" ht="28.15" customHeight="1" spans="1:6">
      <c r="A524" s="29"/>
      <c r="B524" s="29"/>
      <c r="C524" s="29"/>
      <c r="D524" s="30"/>
      <c r="E524" s="30"/>
      <c r="F524" s="30"/>
    </row>
    <row r="525" s="1" customFormat="1" ht="28.15" customHeight="1" spans="1:6">
      <c r="A525" s="29"/>
      <c r="B525" s="29"/>
      <c r="C525" s="29"/>
      <c r="D525" s="30"/>
      <c r="E525" s="30"/>
      <c r="F525" s="30"/>
    </row>
    <row r="526" s="1" customFormat="1" ht="28.15" customHeight="1" spans="1:6">
      <c r="A526" s="29"/>
      <c r="B526" s="29"/>
      <c r="C526" s="29"/>
      <c r="D526" s="30"/>
      <c r="E526" s="30"/>
      <c r="F526" s="30"/>
    </row>
    <row r="527" s="1" customFormat="1" ht="28.15" customHeight="1" spans="1:6">
      <c r="A527" s="29"/>
      <c r="B527" s="29"/>
      <c r="C527" s="29"/>
      <c r="D527" s="30"/>
      <c r="E527" s="30"/>
      <c r="F527" s="30"/>
    </row>
    <row r="528" s="1" customFormat="1" ht="28.15" customHeight="1" spans="1:6">
      <c r="A528" s="29"/>
      <c r="B528" s="29"/>
      <c r="C528" s="29"/>
      <c r="D528" s="30"/>
      <c r="E528" s="30"/>
      <c r="F528" s="30"/>
    </row>
    <row r="529" s="1" customFormat="1" ht="28.15" customHeight="1" spans="1:6">
      <c r="A529" s="29"/>
      <c r="B529" s="29"/>
      <c r="C529" s="29"/>
      <c r="D529" s="30"/>
      <c r="E529" s="30"/>
      <c r="F529" s="30"/>
    </row>
    <row r="530" s="1" customFormat="1" ht="28.15" customHeight="1" spans="1:6">
      <c r="A530" s="29"/>
      <c r="B530" s="29"/>
      <c r="C530" s="29"/>
      <c r="D530" s="30"/>
      <c r="E530" s="30"/>
      <c r="F530" s="30"/>
    </row>
    <row r="531" s="1" customFormat="1" ht="28.15" customHeight="1" spans="1:6">
      <c r="A531" s="29"/>
      <c r="B531" s="29"/>
      <c r="C531" s="29"/>
      <c r="D531" s="30"/>
      <c r="E531" s="30"/>
      <c r="F531" s="30"/>
    </row>
    <row r="532" s="1" customFormat="1" ht="28.15" customHeight="1" spans="1:6">
      <c r="A532" s="29"/>
      <c r="B532" s="29"/>
      <c r="C532" s="29"/>
      <c r="D532" s="30"/>
      <c r="E532" s="30"/>
      <c r="F532" s="30"/>
    </row>
    <row r="533" s="1" customFormat="1" ht="28.15" customHeight="1" spans="1:6">
      <c r="A533" s="29"/>
      <c r="B533" s="29"/>
      <c r="C533" s="29"/>
      <c r="D533" s="30"/>
      <c r="E533" s="30"/>
      <c r="F533" s="30"/>
    </row>
    <row r="534" s="1" customFormat="1" ht="28.15" customHeight="1" spans="1:6">
      <c r="A534" s="29"/>
      <c r="B534" s="29"/>
      <c r="C534" s="29"/>
      <c r="D534" s="30"/>
      <c r="E534" s="30"/>
      <c r="F534" s="30"/>
    </row>
    <row r="535" s="1" customFormat="1" ht="28.15" customHeight="1" spans="1:6">
      <c r="A535" s="29"/>
      <c r="B535" s="29"/>
      <c r="C535" s="29"/>
      <c r="D535" s="30"/>
      <c r="E535" s="30"/>
      <c r="F535" s="30"/>
    </row>
    <row r="536" s="1" customFormat="1" ht="28.15" customHeight="1" spans="1:6">
      <c r="A536" s="29"/>
      <c r="B536" s="29"/>
      <c r="C536" s="29"/>
      <c r="D536" s="30"/>
      <c r="E536" s="30"/>
      <c r="F536" s="30"/>
    </row>
    <row r="537" s="1" customFormat="1" ht="28.15" customHeight="1" spans="1:6">
      <c r="A537" s="29"/>
      <c r="B537" s="29"/>
      <c r="C537" s="29"/>
      <c r="D537" s="30"/>
      <c r="E537" s="30"/>
      <c r="F537" s="30"/>
    </row>
    <row r="538" s="1" customFormat="1" ht="28.15" customHeight="1" spans="1:6">
      <c r="A538" s="29"/>
      <c r="B538" s="29"/>
      <c r="C538" s="29"/>
      <c r="D538" s="30"/>
      <c r="E538" s="30"/>
      <c r="F538" s="30"/>
    </row>
    <row r="539" s="1" customFormat="1" ht="28.15" customHeight="1" spans="1:6">
      <c r="A539" s="29"/>
      <c r="B539" s="29"/>
      <c r="C539" s="29"/>
      <c r="D539" s="30"/>
      <c r="E539" s="30"/>
      <c r="F539" s="30"/>
    </row>
    <row r="540" s="1" customFormat="1" ht="28.15" customHeight="1" spans="1:6">
      <c r="A540" s="29"/>
      <c r="B540" s="29"/>
      <c r="C540" s="29"/>
      <c r="D540" s="30"/>
      <c r="E540" s="30"/>
      <c r="F540" s="30"/>
    </row>
    <row r="541" s="1" customFormat="1" ht="28.15" customHeight="1" spans="1:6">
      <c r="A541" s="29"/>
      <c r="B541" s="29"/>
      <c r="C541" s="29"/>
      <c r="D541" s="30"/>
      <c r="E541" s="30"/>
      <c r="F541" s="30"/>
    </row>
    <row r="542" s="1" customFormat="1" ht="28.15" customHeight="1" spans="1:6">
      <c r="A542" s="29"/>
      <c r="B542" s="29"/>
      <c r="C542" s="29"/>
      <c r="D542" s="30"/>
      <c r="E542" s="30"/>
      <c r="F542" s="30"/>
    </row>
    <row r="543" s="1" customFormat="1" ht="28.15" customHeight="1" spans="1:6">
      <c r="A543" s="29"/>
      <c r="B543" s="29"/>
      <c r="C543" s="29"/>
      <c r="D543" s="30"/>
      <c r="E543" s="30"/>
      <c r="F543" s="30"/>
    </row>
    <row r="544" s="1" customFormat="1" ht="28.15" customHeight="1" spans="4:6">
      <c r="D544" s="3"/>
      <c r="E544" s="3"/>
      <c r="F544" s="3"/>
    </row>
  </sheetData>
  <mergeCells count="1">
    <mergeCell ref="A1:F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43"/>
  <sheetViews>
    <sheetView showGridLines="0" workbookViewId="0">
      <selection activeCell="F5" sqref="F5"/>
    </sheetView>
  </sheetViews>
  <sheetFormatPr defaultColWidth="6.85833333333333" defaultRowHeight="11.25"/>
  <cols>
    <col min="1" max="1" width="65.425" style="1"/>
    <col min="2" max="2" width="13.375" style="1" customWidth="1"/>
    <col min="3" max="3" width="12.875" style="1" customWidth="1"/>
    <col min="4" max="6" width="12.7083333333333" style="3" customWidth="1"/>
    <col min="7" max="7" width="6.425" style="1" customWidth="1"/>
    <col min="8" max="8" width="6.85833333333333" style="1" customWidth="1"/>
    <col min="9" max="9" width="5.85833333333333" style="1" customWidth="1"/>
    <col min="10" max="10" width="11" style="1" customWidth="1"/>
    <col min="11" max="11" width="6.85833333333333" style="1" hidden="1" customWidth="1"/>
    <col min="12" max="12" width="11" style="1" customWidth="1"/>
    <col min="13" max="16384" width="6.85833333333333" style="1"/>
  </cols>
  <sheetData>
    <row r="1" s="1" customFormat="1" ht="40.15" customHeight="1" spans="1:32">
      <c r="A1" s="4" t="s">
        <v>125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="1" customFormat="1" ht="17.65" customHeight="1" spans="1:32">
      <c r="A2" s="6"/>
      <c r="B2" s="7"/>
      <c r="C2" s="7"/>
      <c r="D2" s="8"/>
      <c r="E2" s="8"/>
      <c r="F2" s="8" t="s">
        <v>1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="1" customFormat="1" ht="56.25" customHeight="1" spans="1:12">
      <c r="A3" s="10" t="s">
        <v>64</v>
      </c>
      <c r="B3" s="11" t="s">
        <v>35</v>
      </c>
      <c r="C3" s="12" t="s">
        <v>36</v>
      </c>
      <c r="D3" s="13" t="s">
        <v>6</v>
      </c>
      <c r="E3" s="14" t="s">
        <v>8</v>
      </c>
      <c r="F3" s="14" t="s">
        <v>37</v>
      </c>
      <c r="G3" s="15"/>
      <c r="H3" s="16"/>
      <c r="I3" s="31"/>
      <c r="J3" s="29"/>
      <c r="K3" s="31"/>
      <c r="L3" s="29"/>
    </row>
    <row r="4" s="1" customFormat="1" ht="24.75" customHeight="1" spans="1:11">
      <c r="A4" s="17" t="s">
        <v>86</v>
      </c>
      <c r="B4" s="18">
        <f>SUM(B5:B12)</f>
        <v>12688</v>
      </c>
      <c r="C4" s="18">
        <f>SUM(C5:C12)</f>
        <v>65000</v>
      </c>
      <c r="D4" s="19">
        <f>E4-C4</f>
        <v>-19637</v>
      </c>
      <c r="E4" s="18">
        <f>SUM(E5:E12)</f>
        <v>45363</v>
      </c>
      <c r="F4" s="20"/>
      <c r="K4" s="32" t="s">
        <v>39</v>
      </c>
    </row>
    <row r="5" s="1" customFormat="1" ht="24.75" customHeight="1" spans="1:11">
      <c r="A5" s="21" t="s">
        <v>126</v>
      </c>
      <c r="B5" s="19">
        <v>12688</v>
      </c>
      <c r="C5" s="18">
        <v>65000</v>
      </c>
      <c r="D5" s="19">
        <f t="shared" ref="D5:D26" si="0">E5-C5</f>
        <v>-19637</v>
      </c>
      <c r="E5" s="20">
        <f>27812+25551-8000</f>
        <v>45363</v>
      </c>
      <c r="F5" s="20"/>
      <c r="H5" s="22"/>
      <c r="K5" s="32"/>
    </row>
    <row r="6" s="1" customFormat="1" ht="24.75" customHeight="1" spans="1:11">
      <c r="A6" s="21" t="s">
        <v>127</v>
      </c>
      <c r="B6" s="19"/>
      <c r="C6" s="18"/>
      <c r="D6" s="19">
        <f t="shared" si="0"/>
        <v>0</v>
      </c>
      <c r="E6" s="20"/>
      <c r="F6" s="20"/>
      <c r="K6" s="32"/>
    </row>
    <row r="7" s="1" customFormat="1" ht="24.75" customHeight="1" spans="1:11">
      <c r="A7" s="21" t="s">
        <v>128</v>
      </c>
      <c r="B7" s="19"/>
      <c r="C7" s="18"/>
      <c r="D7" s="19">
        <f t="shared" si="0"/>
        <v>0</v>
      </c>
      <c r="E7" s="20"/>
      <c r="F7" s="20"/>
      <c r="K7" s="32"/>
    </row>
    <row r="8" s="1" customFormat="1" ht="24.75" customHeight="1" spans="1:11">
      <c r="A8" s="21" t="s">
        <v>129</v>
      </c>
      <c r="B8" s="19"/>
      <c r="C8" s="18"/>
      <c r="D8" s="19">
        <f t="shared" si="0"/>
        <v>0</v>
      </c>
      <c r="E8" s="20"/>
      <c r="F8" s="20"/>
      <c r="K8" s="32"/>
    </row>
    <row r="9" s="1" customFormat="1" ht="24.75" customHeight="1" spans="1:11">
      <c r="A9" s="21" t="s">
        <v>130</v>
      </c>
      <c r="B9" s="19"/>
      <c r="C9" s="18"/>
      <c r="D9" s="19">
        <f t="shared" si="0"/>
        <v>0</v>
      </c>
      <c r="E9" s="20"/>
      <c r="F9" s="20"/>
      <c r="K9" s="32"/>
    </row>
    <row r="10" s="1" customFormat="1" ht="24.75" customHeight="1" spans="1:11">
      <c r="A10" s="21" t="s">
        <v>131</v>
      </c>
      <c r="B10" s="19"/>
      <c r="C10" s="18"/>
      <c r="D10" s="19">
        <f t="shared" si="0"/>
        <v>0</v>
      </c>
      <c r="E10" s="20"/>
      <c r="F10" s="20"/>
      <c r="K10" s="32"/>
    </row>
    <row r="11" s="1" customFormat="1" ht="24.75" customHeight="1" spans="1:11">
      <c r="A11" s="21" t="s">
        <v>132</v>
      </c>
      <c r="B11" s="19"/>
      <c r="C11" s="18"/>
      <c r="D11" s="19">
        <f t="shared" si="0"/>
        <v>0</v>
      </c>
      <c r="E11" s="20"/>
      <c r="F11" s="20"/>
      <c r="K11" s="32"/>
    </row>
    <row r="12" s="1" customFormat="1" ht="24.75" customHeight="1" spans="1:11">
      <c r="A12" s="21" t="s">
        <v>133</v>
      </c>
      <c r="B12" s="19"/>
      <c r="C12" s="18"/>
      <c r="D12" s="19">
        <f t="shared" si="0"/>
        <v>0</v>
      </c>
      <c r="E12" s="20"/>
      <c r="F12" s="20"/>
      <c r="K12" s="32"/>
    </row>
    <row r="13" s="1" customFormat="1" ht="24.75" customHeight="1" spans="1:11">
      <c r="A13" s="17" t="s">
        <v>88</v>
      </c>
      <c r="B13" s="23">
        <f>SUM(B14:B16)</f>
        <v>0</v>
      </c>
      <c r="C13" s="23">
        <f>SUM(C14:C16)</f>
        <v>0</v>
      </c>
      <c r="D13" s="19">
        <f t="shared" si="0"/>
        <v>0</v>
      </c>
      <c r="E13" s="20"/>
      <c r="F13" s="20"/>
      <c r="K13" s="32"/>
    </row>
    <row r="14" s="1" customFormat="1" ht="24.75" customHeight="1" spans="1:11">
      <c r="A14" s="21" t="s">
        <v>134</v>
      </c>
      <c r="B14" s="19"/>
      <c r="C14" s="18"/>
      <c r="D14" s="19">
        <f t="shared" si="0"/>
        <v>0</v>
      </c>
      <c r="E14" s="20"/>
      <c r="F14" s="20"/>
      <c r="K14" s="32"/>
    </row>
    <row r="15" s="1" customFormat="1" ht="24.75" customHeight="1" spans="1:11">
      <c r="A15" s="21" t="s">
        <v>135</v>
      </c>
      <c r="B15" s="19"/>
      <c r="C15" s="18"/>
      <c r="D15" s="19">
        <f t="shared" si="0"/>
        <v>0</v>
      </c>
      <c r="E15" s="20"/>
      <c r="F15" s="20"/>
      <c r="K15" s="32"/>
    </row>
    <row r="16" s="1" customFormat="1" ht="24.75" customHeight="1" spans="1:11">
      <c r="A16" s="21" t="s">
        <v>136</v>
      </c>
      <c r="B16" s="19"/>
      <c r="C16" s="18"/>
      <c r="D16" s="19">
        <f t="shared" si="0"/>
        <v>0</v>
      </c>
      <c r="E16" s="20"/>
      <c r="F16" s="20"/>
      <c r="K16" s="32"/>
    </row>
    <row r="17" s="1" customFormat="1" ht="24.75" customHeight="1" spans="1:11">
      <c r="A17" s="17" t="s">
        <v>109</v>
      </c>
      <c r="B17" s="18">
        <f>SUM(B18:B21)</f>
        <v>0</v>
      </c>
      <c r="C17" s="18">
        <f>SUM(C18:C21)</f>
        <v>0</v>
      </c>
      <c r="D17" s="19">
        <f t="shared" si="0"/>
        <v>54600</v>
      </c>
      <c r="E17" s="18">
        <f>SUM(E18:E21)</f>
        <v>54600</v>
      </c>
      <c r="F17" s="20"/>
      <c r="K17" s="32"/>
    </row>
    <row r="18" s="1" customFormat="1" ht="24.75" customHeight="1" spans="1:11">
      <c r="A18" s="21" t="s">
        <v>137</v>
      </c>
      <c r="B18" s="19"/>
      <c r="C18" s="18"/>
      <c r="D18" s="19">
        <f t="shared" si="0"/>
        <v>54600</v>
      </c>
      <c r="E18" s="20">
        <f>37100+17500</f>
        <v>54600</v>
      </c>
      <c r="F18" s="20"/>
      <c r="K18" s="32"/>
    </row>
    <row r="19" s="1" customFormat="1" ht="24.75" customHeight="1" spans="1:11">
      <c r="A19" s="21" t="s">
        <v>138</v>
      </c>
      <c r="B19" s="19"/>
      <c r="C19" s="18"/>
      <c r="D19" s="19">
        <f t="shared" si="0"/>
        <v>0</v>
      </c>
      <c r="E19" s="20"/>
      <c r="F19" s="20"/>
      <c r="K19" s="32"/>
    </row>
    <row r="20" s="1" customFormat="1" ht="24.75" customHeight="1" spans="1:11">
      <c r="A20" s="21" t="s">
        <v>139</v>
      </c>
      <c r="B20" s="19"/>
      <c r="C20" s="18"/>
      <c r="D20" s="19">
        <f t="shared" si="0"/>
        <v>0</v>
      </c>
      <c r="E20" s="20"/>
      <c r="F20" s="20"/>
      <c r="K20" s="32"/>
    </row>
    <row r="21" s="1" customFormat="1" ht="24.75" customHeight="1" spans="1:11">
      <c r="A21" s="21" t="s">
        <v>140</v>
      </c>
      <c r="B21" s="19"/>
      <c r="C21" s="18"/>
      <c r="D21" s="19">
        <f t="shared" si="0"/>
        <v>0</v>
      </c>
      <c r="E21" s="20"/>
      <c r="F21" s="20"/>
      <c r="K21" s="32"/>
    </row>
    <row r="22" s="1" customFormat="1" ht="24.75" customHeight="1" spans="1:11">
      <c r="A22" s="17" t="s">
        <v>111</v>
      </c>
      <c r="B22" s="23">
        <f>B23</f>
        <v>36280</v>
      </c>
      <c r="C22" s="23">
        <f>C23</f>
        <v>39700</v>
      </c>
      <c r="D22" s="19">
        <f t="shared" si="0"/>
        <v>-1558</v>
      </c>
      <c r="E22" s="23">
        <f>E23</f>
        <v>38142</v>
      </c>
      <c r="F22" s="20"/>
      <c r="K22" s="32"/>
    </row>
    <row r="23" s="2" customFormat="1" ht="24.75" customHeight="1" spans="1:11">
      <c r="A23" s="24" t="s">
        <v>141</v>
      </c>
      <c r="B23" s="19">
        <v>36280</v>
      </c>
      <c r="C23" s="23">
        <v>39700</v>
      </c>
      <c r="D23" s="19">
        <f t="shared" si="0"/>
        <v>-1558</v>
      </c>
      <c r="E23" s="22">
        <v>38142</v>
      </c>
      <c r="F23" s="20"/>
      <c r="K23" s="33"/>
    </row>
    <row r="24" s="2" customFormat="1" ht="24.75" customHeight="1" spans="1:11">
      <c r="A24" s="25" t="s">
        <v>113</v>
      </c>
      <c r="B24" s="23">
        <f>B25</f>
        <v>124</v>
      </c>
      <c r="C24" s="23">
        <f>C25</f>
        <v>300</v>
      </c>
      <c r="D24" s="19">
        <f t="shared" si="0"/>
        <v>20</v>
      </c>
      <c r="E24" s="23">
        <f>E25</f>
        <v>320</v>
      </c>
      <c r="F24" s="20"/>
      <c r="K24" s="33"/>
    </row>
    <row r="25" s="2" customFormat="1" ht="24.75" customHeight="1" spans="1:11">
      <c r="A25" s="24" t="s">
        <v>142</v>
      </c>
      <c r="B25" s="19">
        <v>124</v>
      </c>
      <c r="C25" s="23">
        <v>300</v>
      </c>
      <c r="D25" s="19">
        <f t="shared" si="0"/>
        <v>20</v>
      </c>
      <c r="E25" s="22">
        <v>320</v>
      </c>
      <c r="F25" s="20"/>
      <c r="K25" s="33"/>
    </row>
    <row r="26" s="2" customFormat="1" ht="24.75" customHeight="1" spans="1:11">
      <c r="A26" s="25" t="s">
        <v>143</v>
      </c>
      <c r="B26" s="19"/>
      <c r="C26" s="23"/>
      <c r="D26" s="19">
        <f t="shared" si="0"/>
        <v>0</v>
      </c>
      <c r="E26" s="20"/>
      <c r="F26" s="20"/>
      <c r="K26" s="33"/>
    </row>
    <row r="27" s="1" customFormat="1" ht="24.75" customHeight="1" spans="1:11">
      <c r="A27" s="26" t="s">
        <v>144</v>
      </c>
      <c r="B27" s="27">
        <f>SUM(B4,B13,B17,B22,B24,B26)</f>
        <v>49092</v>
      </c>
      <c r="C27" s="27">
        <f>SUM(C4,C13,C17,C22,C24,C26)</f>
        <v>105000</v>
      </c>
      <c r="D27" s="27">
        <f>SUM(D4,D13,D17,D22,D24,D26)</f>
        <v>33425</v>
      </c>
      <c r="E27" s="27">
        <f>SUM(E4,E13,E17,E22,E24,E26)</f>
        <v>138425</v>
      </c>
      <c r="F27" s="28"/>
      <c r="K27" s="32"/>
    </row>
    <row r="28" ht="14.25" spans="2:6">
      <c r="B28" s="29"/>
      <c r="C28" s="29"/>
      <c r="D28" s="30"/>
      <c r="E28" s="30"/>
      <c r="F28" s="30"/>
    </row>
    <row r="29" ht="14.25" spans="2:6">
      <c r="B29" s="29"/>
      <c r="C29" s="29"/>
      <c r="D29" s="30"/>
      <c r="E29" s="30"/>
      <c r="F29" s="30"/>
    </row>
    <row r="30" ht="14.25" spans="2:6">
      <c r="B30" s="29"/>
      <c r="C30" s="29"/>
      <c r="D30" s="30"/>
      <c r="E30" s="30"/>
      <c r="F30" s="30"/>
    </row>
    <row r="31" ht="14.25" spans="2:6">
      <c r="B31" s="29"/>
      <c r="C31" s="29"/>
      <c r="D31" s="30"/>
      <c r="E31" s="30"/>
      <c r="F31" s="30"/>
    </row>
    <row r="32" ht="14.25" spans="2:6">
      <c r="B32" s="29"/>
      <c r="C32" s="29"/>
      <c r="D32" s="30"/>
      <c r="E32" s="30"/>
      <c r="F32" s="30"/>
    </row>
    <row r="33" ht="14.25" spans="2:6">
      <c r="B33" s="29"/>
      <c r="C33" s="29"/>
      <c r="D33" s="30"/>
      <c r="E33" s="30"/>
      <c r="F33" s="30"/>
    </row>
    <row r="34" ht="14.25" spans="2:6">
      <c r="B34" s="29"/>
      <c r="C34" s="29"/>
      <c r="D34" s="30"/>
      <c r="E34" s="30"/>
      <c r="F34" s="30"/>
    </row>
    <row r="35" ht="14.25" spans="2:6">
      <c r="B35" s="29"/>
      <c r="C35" s="29"/>
      <c r="D35" s="30"/>
      <c r="E35" s="30"/>
      <c r="F35" s="30"/>
    </row>
    <row r="36" ht="14.25" spans="2:6">
      <c r="B36" s="29"/>
      <c r="C36" s="29"/>
      <c r="D36" s="30"/>
      <c r="E36" s="30"/>
      <c r="F36" s="30"/>
    </row>
    <row r="37" ht="14.25" spans="2:6">
      <c r="B37" s="29"/>
      <c r="C37" s="29"/>
      <c r="D37" s="30"/>
      <c r="E37" s="30"/>
      <c r="F37" s="30"/>
    </row>
    <row r="38" ht="14.25" spans="2:6">
      <c r="B38" s="29"/>
      <c r="C38" s="29"/>
      <c r="D38" s="30"/>
      <c r="E38" s="30"/>
      <c r="F38" s="30"/>
    </row>
    <row r="39" ht="14.25" spans="2:6">
      <c r="B39" s="29"/>
      <c r="C39" s="29"/>
      <c r="D39" s="30"/>
      <c r="E39" s="30"/>
      <c r="F39" s="30"/>
    </row>
    <row r="40" ht="14.25" spans="2:6">
      <c r="B40" s="29"/>
      <c r="C40" s="29"/>
      <c r="D40" s="30"/>
      <c r="E40" s="30"/>
      <c r="F40" s="30"/>
    </row>
    <row r="41" ht="14.25" spans="2:6">
      <c r="B41" s="29"/>
      <c r="C41" s="29"/>
      <c r="D41" s="30"/>
      <c r="E41" s="30"/>
      <c r="F41" s="30"/>
    </row>
    <row r="42" ht="14.25" spans="2:6">
      <c r="B42" s="29"/>
      <c r="C42" s="29"/>
      <c r="D42" s="30"/>
      <c r="E42" s="30"/>
      <c r="F42" s="30"/>
    </row>
    <row r="43" ht="14.25" spans="2:6">
      <c r="B43" s="29"/>
      <c r="C43" s="29"/>
      <c r="D43" s="30"/>
      <c r="E43" s="30"/>
      <c r="F43" s="30"/>
    </row>
    <row r="44" ht="14.25" spans="2:6">
      <c r="B44" s="29"/>
      <c r="C44" s="29"/>
      <c r="D44" s="30"/>
      <c r="E44" s="30"/>
      <c r="F44" s="30"/>
    </row>
    <row r="45" ht="14.25" spans="2:6">
      <c r="B45" s="29"/>
      <c r="C45" s="29"/>
      <c r="D45" s="30"/>
      <c r="E45" s="30"/>
      <c r="F45" s="30"/>
    </row>
    <row r="46" ht="14.25" spans="2:6">
      <c r="B46" s="29"/>
      <c r="C46" s="29"/>
      <c r="D46" s="30"/>
      <c r="E46" s="30"/>
      <c r="F46" s="30"/>
    </row>
    <row r="47" ht="14.25" spans="2:6">
      <c r="B47" s="29"/>
      <c r="C47" s="29"/>
      <c r="D47" s="30"/>
      <c r="E47" s="30"/>
      <c r="F47" s="30"/>
    </row>
    <row r="48" ht="14.25" spans="2:6">
      <c r="B48" s="29"/>
      <c r="C48" s="29"/>
      <c r="D48" s="30"/>
      <c r="E48" s="30"/>
      <c r="F48" s="30"/>
    </row>
    <row r="49" ht="14.25" spans="2:6">
      <c r="B49" s="29"/>
      <c r="C49" s="29"/>
      <c r="D49" s="30"/>
      <c r="E49" s="30"/>
      <c r="F49" s="30"/>
    </row>
    <row r="50" ht="14.25" spans="2:6">
      <c r="B50" s="29"/>
      <c r="C50" s="29"/>
      <c r="D50" s="30"/>
      <c r="E50" s="30"/>
      <c r="F50" s="30"/>
    </row>
    <row r="51" ht="14.25" spans="2:6">
      <c r="B51" s="29"/>
      <c r="C51" s="29"/>
      <c r="D51" s="30"/>
      <c r="E51" s="30"/>
      <c r="F51" s="30"/>
    </row>
    <row r="52" ht="14.25" spans="2:6">
      <c r="B52" s="29"/>
      <c r="C52" s="29"/>
      <c r="D52" s="30"/>
      <c r="E52" s="30"/>
      <c r="F52" s="30"/>
    </row>
    <row r="53" ht="14.25" spans="2:6">
      <c r="B53" s="29"/>
      <c r="C53" s="29"/>
      <c r="D53" s="30"/>
      <c r="E53" s="30"/>
      <c r="F53" s="30"/>
    </row>
    <row r="54" ht="14.25" spans="2:6">
      <c r="B54" s="29"/>
      <c r="C54" s="29"/>
      <c r="D54" s="30"/>
      <c r="E54" s="30"/>
      <c r="F54" s="30"/>
    </row>
    <row r="55" ht="14.25" spans="2:6">
      <c r="B55" s="29"/>
      <c r="C55" s="29"/>
      <c r="D55" s="30"/>
      <c r="E55" s="30"/>
      <c r="F55" s="30"/>
    </row>
    <row r="56" ht="14.25" spans="2:6">
      <c r="B56" s="29"/>
      <c r="C56" s="29"/>
      <c r="D56" s="30"/>
      <c r="E56" s="30"/>
      <c r="F56" s="30"/>
    </row>
    <row r="57" ht="14.25" spans="2:6">
      <c r="B57" s="29"/>
      <c r="C57" s="29"/>
      <c r="D57" s="30"/>
      <c r="E57" s="30"/>
      <c r="F57" s="30"/>
    </row>
    <row r="58" ht="14.25" spans="2:6">
      <c r="B58" s="29"/>
      <c r="C58" s="29"/>
      <c r="D58" s="30"/>
      <c r="E58" s="30"/>
      <c r="F58" s="30"/>
    </row>
    <row r="59" ht="14.25" spans="2:6">
      <c r="B59" s="29"/>
      <c r="C59" s="29"/>
      <c r="D59" s="30"/>
      <c r="E59" s="30"/>
      <c r="F59" s="30"/>
    </row>
    <row r="60" ht="14.25" spans="2:6">
      <c r="B60" s="29"/>
      <c r="C60" s="29"/>
      <c r="D60" s="30"/>
      <c r="E60" s="30"/>
      <c r="F60" s="30"/>
    </row>
    <row r="61" ht="14.25" spans="2:6">
      <c r="B61" s="29"/>
      <c r="C61" s="29"/>
      <c r="D61" s="30"/>
      <c r="E61" s="30"/>
      <c r="F61" s="30"/>
    </row>
    <row r="62" ht="14.25" spans="2:6">
      <c r="B62" s="29"/>
      <c r="C62" s="29"/>
      <c r="D62" s="30"/>
      <c r="E62" s="30"/>
      <c r="F62" s="30"/>
    </row>
    <row r="63" ht="14.25" spans="2:6">
      <c r="B63" s="29"/>
      <c r="C63" s="29"/>
      <c r="D63" s="30"/>
      <c r="E63" s="30"/>
      <c r="F63" s="30"/>
    </row>
    <row r="64" ht="14.25" spans="2:6">
      <c r="B64" s="29"/>
      <c r="C64" s="29"/>
      <c r="D64" s="30"/>
      <c r="E64" s="30"/>
      <c r="F64" s="30"/>
    </row>
    <row r="65" ht="14.25" spans="2:6">
      <c r="B65" s="29"/>
      <c r="C65" s="29"/>
      <c r="D65" s="30"/>
      <c r="E65" s="30"/>
      <c r="F65" s="30"/>
    </row>
    <row r="66" ht="14.25" spans="2:6">
      <c r="B66" s="29"/>
      <c r="C66" s="29"/>
      <c r="D66" s="30"/>
      <c r="E66" s="30"/>
      <c r="F66" s="30"/>
    </row>
    <row r="67" ht="14.25" spans="2:6">
      <c r="B67" s="29"/>
      <c r="C67" s="29"/>
      <c r="D67" s="30"/>
      <c r="E67" s="30"/>
      <c r="F67" s="30"/>
    </row>
    <row r="68" ht="14.25" spans="2:6">
      <c r="B68" s="29"/>
      <c r="C68" s="29"/>
      <c r="D68" s="30"/>
      <c r="E68" s="30"/>
      <c r="F68" s="30"/>
    </row>
    <row r="69" ht="14.25" spans="2:6">
      <c r="B69" s="29"/>
      <c r="C69" s="29"/>
      <c r="D69" s="30"/>
      <c r="E69" s="30"/>
      <c r="F69" s="30"/>
    </row>
    <row r="70" ht="14.25" spans="2:6">
      <c r="B70" s="29"/>
      <c r="C70" s="29"/>
      <c r="D70" s="30"/>
      <c r="E70" s="30"/>
      <c r="F70" s="30"/>
    </row>
    <row r="71" ht="14.25" spans="2:6">
      <c r="B71" s="29"/>
      <c r="C71" s="29"/>
      <c r="D71" s="30"/>
      <c r="E71" s="30"/>
      <c r="F71" s="30"/>
    </row>
    <row r="72" ht="14.25" spans="2:6">
      <c r="B72" s="29"/>
      <c r="C72" s="29"/>
      <c r="D72" s="30"/>
      <c r="E72" s="30"/>
      <c r="F72" s="30"/>
    </row>
    <row r="73" ht="14.25" spans="2:6">
      <c r="B73" s="29"/>
      <c r="C73" s="29"/>
      <c r="D73" s="30"/>
      <c r="E73" s="30"/>
      <c r="F73" s="30"/>
    </row>
    <row r="74" ht="14.25" spans="2:6">
      <c r="B74" s="29"/>
      <c r="C74" s="29"/>
      <c r="D74" s="30"/>
      <c r="E74" s="30"/>
      <c r="F74" s="30"/>
    </row>
    <row r="75" ht="14.25" spans="2:6">
      <c r="B75" s="29"/>
      <c r="C75" s="29"/>
      <c r="D75" s="30"/>
      <c r="E75" s="30"/>
      <c r="F75" s="30"/>
    </row>
    <row r="76" ht="14.25" spans="2:6">
      <c r="B76" s="29"/>
      <c r="C76" s="29"/>
      <c r="D76" s="30"/>
      <c r="E76" s="30"/>
      <c r="F76" s="30"/>
    </row>
    <row r="77" ht="14.25" spans="2:6">
      <c r="B77" s="29"/>
      <c r="C77" s="29"/>
      <c r="D77" s="30"/>
      <c r="E77" s="30"/>
      <c r="F77" s="30"/>
    </row>
    <row r="78" ht="14.25" spans="2:6">
      <c r="B78" s="29"/>
      <c r="C78" s="29"/>
      <c r="D78" s="30"/>
      <c r="E78" s="30"/>
      <c r="F78" s="30"/>
    </row>
    <row r="79" ht="14.25" spans="2:6">
      <c r="B79" s="29"/>
      <c r="C79" s="29"/>
      <c r="D79" s="30"/>
      <c r="E79" s="30"/>
      <c r="F79" s="30"/>
    </row>
    <row r="80" ht="14.25" spans="2:6">
      <c r="B80" s="29"/>
      <c r="C80" s="29"/>
      <c r="D80" s="30"/>
      <c r="E80" s="30"/>
      <c r="F80" s="30"/>
    </row>
    <row r="81" ht="14.25" spans="2:6">
      <c r="B81" s="29"/>
      <c r="C81" s="29"/>
      <c r="D81" s="30"/>
      <c r="E81" s="30"/>
      <c r="F81" s="30"/>
    </row>
    <row r="82" ht="14.25" spans="2:6">
      <c r="B82" s="29"/>
      <c r="C82" s="29"/>
      <c r="D82" s="30"/>
      <c r="E82" s="30"/>
      <c r="F82" s="30"/>
    </row>
    <row r="83" ht="14.25" spans="2:6">
      <c r="B83" s="29"/>
      <c r="C83" s="29"/>
      <c r="D83" s="30"/>
      <c r="E83" s="30"/>
      <c r="F83" s="30"/>
    </row>
    <row r="84" ht="14.25" spans="2:6">
      <c r="B84" s="29"/>
      <c r="C84" s="29"/>
      <c r="D84" s="30"/>
      <c r="E84" s="30"/>
      <c r="F84" s="30"/>
    </row>
    <row r="85" ht="14.25" spans="2:6">
      <c r="B85" s="29"/>
      <c r="C85" s="29"/>
      <c r="D85" s="30"/>
      <c r="E85" s="30"/>
      <c r="F85" s="30"/>
    </row>
    <row r="86" ht="14.25" spans="2:6">
      <c r="B86" s="29"/>
      <c r="C86" s="29"/>
      <c r="D86" s="30"/>
      <c r="E86" s="30"/>
      <c r="F86" s="30"/>
    </row>
    <row r="87" ht="14.25" spans="2:6">
      <c r="B87" s="29"/>
      <c r="C87" s="29"/>
      <c r="D87" s="30"/>
      <c r="E87" s="30"/>
      <c r="F87" s="30"/>
    </row>
    <row r="88" ht="14.25" spans="2:6">
      <c r="B88" s="29"/>
      <c r="C88" s="29"/>
      <c r="D88" s="30"/>
      <c r="E88" s="30"/>
      <c r="F88" s="30"/>
    </row>
    <row r="89" ht="14.25" spans="2:6">
      <c r="B89" s="29"/>
      <c r="C89" s="29"/>
      <c r="D89" s="30"/>
      <c r="E89" s="30"/>
      <c r="F89" s="30"/>
    </row>
    <row r="90" ht="14.25" spans="2:6">
      <c r="B90" s="29"/>
      <c r="C90" s="29"/>
      <c r="D90" s="30"/>
      <c r="E90" s="30"/>
      <c r="F90" s="30"/>
    </row>
    <row r="91" ht="14.25" spans="2:6">
      <c r="B91" s="29"/>
      <c r="C91" s="29"/>
      <c r="D91" s="30"/>
      <c r="E91" s="30"/>
      <c r="F91" s="30"/>
    </row>
    <row r="92" ht="14.25" spans="2:6">
      <c r="B92" s="29"/>
      <c r="C92" s="29"/>
      <c r="D92" s="30"/>
      <c r="E92" s="30"/>
      <c r="F92" s="30"/>
    </row>
    <row r="93" ht="14.25" spans="2:6">
      <c r="B93" s="29"/>
      <c r="C93" s="29"/>
      <c r="D93" s="30"/>
      <c r="E93" s="30"/>
      <c r="F93" s="30"/>
    </row>
    <row r="94" ht="14.25" spans="2:6">
      <c r="B94" s="29"/>
      <c r="C94" s="29"/>
      <c r="D94" s="30"/>
      <c r="E94" s="30"/>
      <c r="F94" s="30"/>
    </row>
    <row r="95" ht="14.25" spans="2:6">
      <c r="B95" s="29"/>
      <c r="C95" s="29"/>
      <c r="D95" s="30"/>
      <c r="E95" s="30"/>
      <c r="F95" s="30"/>
    </row>
    <row r="96" ht="14.25" spans="2:6">
      <c r="B96" s="29"/>
      <c r="C96" s="29"/>
      <c r="D96" s="30"/>
      <c r="E96" s="30"/>
      <c r="F96" s="30"/>
    </row>
    <row r="97" ht="14.25" spans="2:6">
      <c r="B97" s="29"/>
      <c r="C97" s="29"/>
      <c r="D97" s="30"/>
      <c r="E97" s="30"/>
      <c r="F97" s="30"/>
    </row>
    <row r="98" ht="14.25" spans="2:6">
      <c r="B98" s="29"/>
      <c r="C98" s="29"/>
      <c r="D98" s="30"/>
      <c r="E98" s="30"/>
      <c r="F98" s="30"/>
    </row>
    <row r="99" ht="14.25" spans="2:6">
      <c r="B99" s="29"/>
      <c r="C99" s="29"/>
      <c r="D99" s="30"/>
      <c r="E99" s="30"/>
      <c r="F99" s="30"/>
    </row>
    <row r="100" ht="14.25" spans="2:6">
      <c r="B100" s="29"/>
      <c r="C100" s="29"/>
      <c r="D100" s="30"/>
      <c r="E100" s="30"/>
      <c r="F100" s="30"/>
    </row>
    <row r="101" ht="14.25" spans="2:6">
      <c r="B101" s="29"/>
      <c r="C101" s="29"/>
      <c r="D101" s="30"/>
      <c r="E101" s="30"/>
      <c r="F101" s="30"/>
    </row>
    <row r="102" ht="14.25" spans="2:6">
      <c r="B102" s="29"/>
      <c r="C102" s="29"/>
      <c r="D102" s="30"/>
      <c r="E102" s="30"/>
      <c r="F102" s="30"/>
    </row>
    <row r="103" ht="14.25" spans="2:6">
      <c r="B103" s="29"/>
      <c r="C103" s="29"/>
      <c r="D103" s="30"/>
      <c r="E103" s="30"/>
      <c r="F103" s="30"/>
    </row>
    <row r="104" ht="14.25" spans="2:6">
      <c r="B104" s="29"/>
      <c r="C104" s="29"/>
      <c r="D104" s="30"/>
      <c r="E104" s="30"/>
      <c r="F104" s="30"/>
    </row>
    <row r="105" ht="14.25" spans="2:6">
      <c r="B105" s="29"/>
      <c r="C105" s="29"/>
      <c r="D105" s="30"/>
      <c r="E105" s="30"/>
      <c r="F105" s="30"/>
    </row>
    <row r="106" ht="14.25" spans="2:6">
      <c r="B106" s="29"/>
      <c r="C106" s="29"/>
      <c r="D106" s="30"/>
      <c r="E106" s="30"/>
      <c r="F106" s="30"/>
    </row>
    <row r="107" ht="14.25" spans="2:6">
      <c r="B107" s="29"/>
      <c r="C107" s="29"/>
      <c r="D107" s="30"/>
      <c r="E107" s="30"/>
      <c r="F107" s="30"/>
    </row>
    <row r="108" ht="14.25" spans="2:6">
      <c r="B108" s="29"/>
      <c r="C108" s="29"/>
      <c r="D108" s="30"/>
      <c r="E108" s="30"/>
      <c r="F108" s="30"/>
    </row>
    <row r="109" ht="14.25" spans="2:6">
      <c r="B109" s="29"/>
      <c r="C109" s="29"/>
      <c r="D109" s="30"/>
      <c r="E109" s="30"/>
      <c r="F109" s="30"/>
    </row>
    <row r="110" ht="14.25" spans="2:6">
      <c r="B110" s="29"/>
      <c r="C110" s="29"/>
      <c r="D110" s="30"/>
      <c r="E110" s="30"/>
      <c r="F110" s="30"/>
    </row>
    <row r="111" ht="14.25" spans="2:6">
      <c r="B111" s="29"/>
      <c r="C111" s="29"/>
      <c r="D111" s="30"/>
      <c r="E111" s="30"/>
      <c r="F111" s="30"/>
    </row>
    <row r="112" ht="14.25" spans="2:6">
      <c r="B112" s="29"/>
      <c r="C112" s="29"/>
      <c r="D112" s="30"/>
      <c r="E112" s="30"/>
      <c r="F112" s="30"/>
    </row>
    <row r="113" ht="14.25" spans="2:6">
      <c r="B113" s="29"/>
      <c r="C113" s="29"/>
      <c r="D113" s="30"/>
      <c r="E113" s="30"/>
      <c r="F113" s="30"/>
    </row>
    <row r="114" ht="14.25" spans="2:6">
      <c r="B114" s="29"/>
      <c r="C114" s="29"/>
      <c r="D114" s="30"/>
      <c r="E114" s="30"/>
      <c r="F114" s="30"/>
    </row>
    <row r="115" ht="14.25" spans="2:6">
      <c r="B115" s="29"/>
      <c r="C115" s="29"/>
      <c r="D115" s="30"/>
      <c r="E115" s="30"/>
      <c r="F115" s="30"/>
    </row>
    <row r="116" ht="14.25" spans="2:6">
      <c r="B116" s="29"/>
      <c r="C116" s="29"/>
      <c r="D116" s="30"/>
      <c r="E116" s="30"/>
      <c r="F116" s="30"/>
    </row>
    <row r="117" ht="14.25" spans="2:6">
      <c r="B117" s="29"/>
      <c r="C117" s="29"/>
      <c r="D117" s="30"/>
      <c r="E117" s="30"/>
      <c r="F117" s="30"/>
    </row>
    <row r="118" ht="14.25" spans="2:6">
      <c r="B118" s="29"/>
      <c r="C118" s="29"/>
      <c r="D118" s="30"/>
      <c r="E118" s="30"/>
      <c r="F118" s="30"/>
    </row>
    <row r="119" ht="14.25" spans="2:6">
      <c r="B119" s="29"/>
      <c r="C119" s="29"/>
      <c r="D119" s="30"/>
      <c r="E119" s="30"/>
      <c r="F119" s="30"/>
    </row>
    <row r="120" ht="14.25" spans="2:6">
      <c r="B120" s="29"/>
      <c r="C120" s="29"/>
      <c r="D120" s="30"/>
      <c r="E120" s="30"/>
      <c r="F120" s="30"/>
    </row>
    <row r="121" ht="14.25" spans="2:6">
      <c r="B121" s="29"/>
      <c r="C121" s="29"/>
      <c r="D121" s="30"/>
      <c r="E121" s="30"/>
      <c r="F121" s="30"/>
    </row>
    <row r="122" ht="14.25" spans="2:6">
      <c r="B122" s="29"/>
      <c r="C122" s="29"/>
      <c r="D122" s="30"/>
      <c r="E122" s="30"/>
      <c r="F122" s="30"/>
    </row>
    <row r="123" ht="14.25" spans="2:6">
      <c r="B123" s="29"/>
      <c r="C123" s="29"/>
      <c r="D123" s="30"/>
      <c r="E123" s="30"/>
      <c r="F123" s="30"/>
    </row>
    <row r="124" ht="14.25" spans="2:6">
      <c r="B124" s="29"/>
      <c r="C124" s="29"/>
      <c r="D124" s="30"/>
      <c r="E124" s="30"/>
      <c r="F124" s="30"/>
    </row>
    <row r="125" ht="14.25" spans="2:6">
      <c r="B125" s="29"/>
      <c r="C125" s="29"/>
      <c r="D125" s="30"/>
      <c r="E125" s="30"/>
      <c r="F125" s="30"/>
    </row>
    <row r="126" ht="14.25" spans="2:6">
      <c r="B126" s="29"/>
      <c r="C126" s="29"/>
      <c r="D126" s="30"/>
      <c r="E126" s="30"/>
      <c r="F126" s="30"/>
    </row>
    <row r="127" ht="14.25" spans="2:6">
      <c r="B127" s="29"/>
      <c r="C127" s="29"/>
      <c r="D127" s="30"/>
      <c r="E127" s="30"/>
      <c r="F127" s="30"/>
    </row>
    <row r="128" ht="14.25" spans="2:6">
      <c r="B128" s="29"/>
      <c r="C128" s="29"/>
      <c r="D128" s="30"/>
      <c r="E128" s="30"/>
      <c r="F128" s="30"/>
    </row>
    <row r="129" ht="14.25" spans="2:6">
      <c r="B129" s="29"/>
      <c r="C129" s="29"/>
      <c r="D129" s="30"/>
      <c r="E129" s="30"/>
      <c r="F129" s="30"/>
    </row>
    <row r="130" ht="14.25" spans="2:6">
      <c r="B130" s="29"/>
      <c r="C130" s="29"/>
      <c r="D130" s="30"/>
      <c r="E130" s="30"/>
      <c r="F130" s="30"/>
    </row>
    <row r="131" ht="14.25" spans="2:6">
      <c r="B131" s="29"/>
      <c r="C131" s="29"/>
      <c r="D131" s="30"/>
      <c r="E131" s="30"/>
      <c r="F131" s="30"/>
    </row>
    <row r="132" ht="14.25" spans="2:6">
      <c r="B132" s="29"/>
      <c r="C132" s="29"/>
      <c r="D132" s="30"/>
      <c r="E132" s="30"/>
      <c r="F132" s="30"/>
    </row>
    <row r="133" ht="14.25" spans="2:6">
      <c r="B133" s="29"/>
      <c r="C133" s="29"/>
      <c r="D133" s="30"/>
      <c r="E133" s="30"/>
      <c r="F133" s="30"/>
    </row>
    <row r="134" ht="14.25" spans="2:6">
      <c r="B134" s="29"/>
      <c r="C134" s="29"/>
      <c r="D134" s="30"/>
      <c r="E134" s="30"/>
      <c r="F134" s="30"/>
    </row>
    <row r="135" ht="14.25" spans="2:6">
      <c r="B135" s="29"/>
      <c r="C135" s="29"/>
      <c r="D135" s="30"/>
      <c r="E135" s="30"/>
      <c r="F135" s="30"/>
    </row>
    <row r="136" ht="14.25" spans="2:6">
      <c r="B136" s="29"/>
      <c r="C136" s="29"/>
      <c r="D136" s="30"/>
      <c r="E136" s="30"/>
      <c r="F136" s="30"/>
    </row>
    <row r="137" ht="14.25" spans="2:6">
      <c r="B137" s="29"/>
      <c r="C137" s="29"/>
      <c r="D137" s="30"/>
      <c r="E137" s="30"/>
      <c r="F137" s="30"/>
    </row>
    <row r="138" ht="14.25" spans="2:6">
      <c r="B138" s="29"/>
      <c r="C138" s="29"/>
      <c r="D138" s="30"/>
      <c r="E138" s="30"/>
      <c r="F138" s="30"/>
    </row>
    <row r="139" ht="14.25" spans="2:6">
      <c r="B139" s="29"/>
      <c r="C139" s="29"/>
      <c r="D139" s="30"/>
      <c r="E139" s="30"/>
      <c r="F139" s="30"/>
    </row>
    <row r="140" ht="14.25" spans="2:6">
      <c r="B140" s="29"/>
      <c r="C140" s="29"/>
      <c r="D140" s="30"/>
      <c r="E140" s="30"/>
      <c r="F140" s="30"/>
    </row>
    <row r="141" ht="14.25" spans="2:6">
      <c r="B141" s="29"/>
      <c r="C141" s="29"/>
      <c r="D141" s="30"/>
      <c r="E141" s="30"/>
      <c r="F141" s="30"/>
    </row>
    <row r="142" ht="14.25" spans="2:6">
      <c r="B142" s="29"/>
      <c r="C142" s="29"/>
      <c r="D142" s="30"/>
      <c r="E142" s="30"/>
      <c r="F142" s="30"/>
    </row>
    <row r="143" ht="14.25" spans="2:6">
      <c r="B143" s="29"/>
      <c r="C143" s="29"/>
      <c r="D143" s="30"/>
      <c r="E143" s="30"/>
      <c r="F143" s="30"/>
    </row>
    <row r="144" ht="14.25" spans="2:6">
      <c r="B144" s="29"/>
      <c r="C144" s="29"/>
      <c r="D144" s="30"/>
      <c r="E144" s="30"/>
      <c r="F144" s="30"/>
    </row>
    <row r="145" ht="14.25" spans="2:6">
      <c r="B145" s="29"/>
      <c r="C145" s="29"/>
      <c r="D145" s="30"/>
      <c r="E145" s="30"/>
      <c r="F145" s="30"/>
    </row>
    <row r="146" ht="14.25" spans="2:6">
      <c r="B146" s="29"/>
      <c r="C146" s="29"/>
      <c r="D146" s="30"/>
      <c r="E146" s="30"/>
      <c r="F146" s="30"/>
    </row>
    <row r="147" ht="14.25" spans="2:6">
      <c r="B147" s="29"/>
      <c r="C147" s="29"/>
      <c r="D147" s="30"/>
      <c r="E147" s="30"/>
      <c r="F147" s="30"/>
    </row>
    <row r="148" ht="14.25" spans="2:6">
      <c r="B148" s="29"/>
      <c r="C148" s="29"/>
      <c r="D148" s="30"/>
      <c r="E148" s="30"/>
      <c r="F148" s="30"/>
    </row>
    <row r="149" ht="14.25" spans="2:6">
      <c r="B149" s="29"/>
      <c r="C149" s="29"/>
      <c r="D149" s="30"/>
      <c r="E149" s="30"/>
      <c r="F149" s="30"/>
    </row>
    <row r="150" ht="14.25" spans="2:6">
      <c r="B150" s="29"/>
      <c r="C150" s="29"/>
      <c r="D150" s="30"/>
      <c r="E150" s="30"/>
      <c r="F150" s="30"/>
    </row>
    <row r="151" ht="14.25" spans="2:6">
      <c r="B151" s="29"/>
      <c r="C151" s="29"/>
      <c r="D151" s="30"/>
      <c r="E151" s="30"/>
      <c r="F151" s="30"/>
    </row>
    <row r="152" ht="14.25" spans="2:6">
      <c r="B152" s="29"/>
      <c r="C152" s="29"/>
      <c r="D152" s="30"/>
      <c r="E152" s="30"/>
      <c r="F152" s="30"/>
    </row>
    <row r="153" ht="14.25" spans="2:6">
      <c r="B153" s="29"/>
      <c r="C153" s="29"/>
      <c r="D153" s="30"/>
      <c r="E153" s="30"/>
      <c r="F153" s="30"/>
    </row>
    <row r="154" ht="14.25" spans="2:6">
      <c r="B154" s="29"/>
      <c r="C154" s="29"/>
      <c r="D154" s="30"/>
      <c r="E154" s="30"/>
      <c r="F154" s="30"/>
    </row>
    <row r="155" ht="14.25" spans="2:6">
      <c r="B155" s="29"/>
      <c r="C155" s="29"/>
      <c r="D155" s="30"/>
      <c r="E155" s="30"/>
      <c r="F155" s="30"/>
    </row>
    <row r="156" ht="14.25" spans="2:6">
      <c r="B156" s="29"/>
      <c r="C156" s="29"/>
      <c r="D156" s="30"/>
      <c r="E156" s="30"/>
      <c r="F156" s="30"/>
    </row>
    <row r="157" ht="14.25" spans="2:6">
      <c r="B157" s="29"/>
      <c r="C157" s="29"/>
      <c r="D157" s="30"/>
      <c r="E157" s="30"/>
      <c r="F157" s="30"/>
    </row>
    <row r="158" ht="14.25" spans="2:6">
      <c r="B158" s="29"/>
      <c r="C158" s="29"/>
      <c r="D158" s="30"/>
      <c r="E158" s="30"/>
      <c r="F158" s="30"/>
    </row>
    <row r="159" ht="14.25" spans="2:6">
      <c r="B159" s="29"/>
      <c r="C159" s="29"/>
      <c r="D159" s="30"/>
      <c r="E159" s="30"/>
      <c r="F159" s="30"/>
    </row>
    <row r="160" ht="14.25" spans="2:6">
      <c r="B160" s="29"/>
      <c r="C160" s="29"/>
      <c r="D160" s="30"/>
      <c r="E160" s="30"/>
      <c r="F160" s="30"/>
    </row>
    <row r="161" ht="14.25" spans="2:6">
      <c r="B161" s="29"/>
      <c r="C161" s="29"/>
      <c r="D161" s="30"/>
      <c r="E161" s="30"/>
      <c r="F161" s="30"/>
    </row>
    <row r="162" ht="14.25" spans="2:6">
      <c r="B162" s="29"/>
      <c r="C162" s="29"/>
      <c r="D162" s="30"/>
      <c r="E162" s="30"/>
      <c r="F162" s="30"/>
    </row>
    <row r="163" ht="14.25" spans="2:6">
      <c r="B163" s="29"/>
      <c r="C163" s="29"/>
      <c r="D163" s="30"/>
      <c r="E163" s="30"/>
      <c r="F163" s="30"/>
    </row>
    <row r="164" ht="14.25" spans="2:6">
      <c r="B164" s="29"/>
      <c r="C164" s="29"/>
      <c r="D164" s="30"/>
      <c r="E164" s="30"/>
      <c r="F164" s="30"/>
    </row>
    <row r="165" ht="14.25" spans="2:6">
      <c r="B165" s="29"/>
      <c r="C165" s="29"/>
      <c r="D165" s="30"/>
      <c r="E165" s="30"/>
      <c r="F165" s="30"/>
    </row>
    <row r="166" ht="14.25" spans="2:6">
      <c r="B166" s="29"/>
      <c r="C166" s="29"/>
      <c r="D166" s="30"/>
      <c r="E166" s="30"/>
      <c r="F166" s="30"/>
    </row>
    <row r="167" ht="14.25" spans="2:6">
      <c r="B167" s="29"/>
      <c r="C167" s="29"/>
      <c r="D167" s="30"/>
      <c r="E167" s="30"/>
      <c r="F167" s="30"/>
    </row>
    <row r="168" ht="14.25" spans="2:6">
      <c r="B168" s="29"/>
      <c r="C168" s="29"/>
      <c r="D168" s="30"/>
      <c r="E168" s="30"/>
      <c r="F168" s="30"/>
    </row>
    <row r="169" ht="14.25" spans="2:6">
      <c r="B169" s="29"/>
      <c r="C169" s="29"/>
      <c r="D169" s="30"/>
      <c r="E169" s="30"/>
      <c r="F169" s="30"/>
    </row>
    <row r="170" ht="14.25" spans="2:6">
      <c r="B170" s="29"/>
      <c r="C170" s="29"/>
      <c r="D170" s="30"/>
      <c r="E170" s="30"/>
      <c r="F170" s="30"/>
    </row>
    <row r="171" ht="14.25" spans="2:6">
      <c r="B171" s="29"/>
      <c r="C171" s="29"/>
      <c r="D171" s="30"/>
      <c r="E171" s="30"/>
      <c r="F171" s="30"/>
    </row>
    <row r="172" ht="14.25" spans="2:6">
      <c r="B172" s="29"/>
      <c r="C172" s="29"/>
      <c r="D172" s="30"/>
      <c r="E172" s="30"/>
      <c r="F172" s="30"/>
    </row>
    <row r="173" ht="14.25" spans="2:6">
      <c r="B173" s="29"/>
      <c r="C173" s="29"/>
      <c r="D173" s="30"/>
      <c r="E173" s="30"/>
      <c r="F173" s="30"/>
    </row>
    <row r="174" ht="14.25" spans="2:6">
      <c r="B174" s="29"/>
      <c r="C174" s="29"/>
      <c r="D174" s="30"/>
      <c r="E174" s="30"/>
      <c r="F174" s="30"/>
    </row>
    <row r="175" ht="14.25" spans="2:6">
      <c r="B175" s="29"/>
      <c r="C175" s="29"/>
      <c r="D175" s="30"/>
      <c r="E175" s="30"/>
      <c r="F175" s="30"/>
    </row>
    <row r="176" ht="14.25" spans="2:6">
      <c r="B176" s="29"/>
      <c r="C176" s="29"/>
      <c r="D176" s="30"/>
      <c r="E176" s="30"/>
      <c r="F176" s="30"/>
    </row>
    <row r="177" ht="14.25" spans="2:6">
      <c r="B177" s="29"/>
      <c r="C177" s="29"/>
      <c r="D177" s="30"/>
      <c r="E177" s="30"/>
      <c r="F177" s="30"/>
    </row>
    <row r="178" ht="14.25" spans="2:6">
      <c r="B178" s="29"/>
      <c r="C178" s="29"/>
      <c r="D178" s="30"/>
      <c r="E178" s="30"/>
      <c r="F178" s="30"/>
    </row>
    <row r="179" ht="14.25" spans="2:6">
      <c r="B179" s="29"/>
      <c r="C179" s="29"/>
      <c r="D179" s="30"/>
      <c r="E179" s="30"/>
      <c r="F179" s="30"/>
    </row>
    <row r="180" ht="14.25" spans="2:6">
      <c r="B180" s="29"/>
      <c r="C180" s="29"/>
      <c r="D180" s="30"/>
      <c r="E180" s="30"/>
      <c r="F180" s="30"/>
    </row>
    <row r="181" ht="14.25" spans="2:6">
      <c r="B181" s="29"/>
      <c r="C181" s="29"/>
      <c r="D181" s="30"/>
      <c r="E181" s="30"/>
      <c r="F181" s="30"/>
    </row>
    <row r="182" ht="14.25" spans="2:6">
      <c r="B182" s="29"/>
      <c r="C182" s="29"/>
      <c r="D182" s="30"/>
      <c r="E182" s="30"/>
      <c r="F182" s="30"/>
    </row>
    <row r="183" ht="14.25" spans="2:6">
      <c r="B183" s="29"/>
      <c r="C183" s="29"/>
      <c r="D183" s="30"/>
      <c r="E183" s="30"/>
      <c r="F183" s="30"/>
    </row>
    <row r="184" ht="14.25" spans="2:6">
      <c r="B184" s="29"/>
      <c r="C184" s="29"/>
      <c r="D184" s="30"/>
      <c r="E184" s="30"/>
      <c r="F184" s="30"/>
    </row>
    <row r="185" ht="14.25" spans="2:6">
      <c r="B185" s="29"/>
      <c r="C185" s="29"/>
      <c r="D185" s="30"/>
      <c r="E185" s="30"/>
      <c r="F185" s="30"/>
    </row>
    <row r="186" ht="14.25" spans="2:6">
      <c r="B186" s="29"/>
      <c r="C186" s="29"/>
      <c r="D186" s="30"/>
      <c r="E186" s="30"/>
      <c r="F186" s="30"/>
    </row>
    <row r="187" ht="14.25" spans="2:6">
      <c r="B187" s="29"/>
      <c r="C187" s="29"/>
      <c r="D187" s="30"/>
      <c r="E187" s="30"/>
      <c r="F187" s="30"/>
    </row>
    <row r="188" ht="14.25" spans="2:6">
      <c r="B188" s="29"/>
      <c r="C188" s="29"/>
      <c r="D188" s="30"/>
      <c r="E188" s="30"/>
      <c r="F188" s="30"/>
    </row>
    <row r="189" ht="14.25" spans="2:6">
      <c r="B189" s="29"/>
      <c r="C189" s="29"/>
      <c r="D189" s="30"/>
      <c r="E189" s="30"/>
      <c r="F189" s="30"/>
    </row>
    <row r="190" ht="14.25" spans="2:6">
      <c r="B190" s="29"/>
      <c r="C190" s="29"/>
      <c r="D190" s="30"/>
      <c r="E190" s="30"/>
      <c r="F190" s="30"/>
    </row>
    <row r="191" ht="14.25" spans="2:6">
      <c r="B191" s="29"/>
      <c r="C191" s="29"/>
      <c r="D191" s="30"/>
      <c r="E191" s="30"/>
      <c r="F191" s="30"/>
    </row>
    <row r="192" ht="14.25" spans="2:6">
      <c r="B192" s="29"/>
      <c r="C192" s="29"/>
      <c r="D192" s="30"/>
      <c r="E192" s="30"/>
      <c r="F192" s="30"/>
    </row>
    <row r="193" ht="14.25" spans="2:6">
      <c r="B193" s="29"/>
      <c r="C193" s="29"/>
      <c r="D193" s="30"/>
      <c r="E193" s="30"/>
      <c r="F193" s="30"/>
    </row>
    <row r="194" ht="14.25" spans="2:6">
      <c r="B194" s="29"/>
      <c r="C194" s="29"/>
      <c r="D194" s="30"/>
      <c r="E194" s="30"/>
      <c r="F194" s="30"/>
    </row>
    <row r="195" ht="14.25" spans="2:6">
      <c r="B195" s="29"/>
      <c r="C195" s="29"/>
      <c r="D195" s="30"/>
      <c r="E195" s="30"/>
      <c r="F195" s="30"/>
    </row>
    <row r="196" ht="14.25" spans="2:6">
      <c r="B196" s="29"/>
      <c r="C196" s="29"/>
      <c r="D196" s="30"/>
      <c r="E196" s="30"/>
      <c r="F196" s="30"/>
    </row>
    <row r="197" ht="14.25" spans="2:6">
      <c r="B197" s="29"/>
      <c r="C197" s="29"/>
      <c r="D197" s="30"/>
      <c r="E197" s="30"/>
      <c r="F197" s="30"/>
    </row>
    <row r="198" ht="14.25" spans="2:6">
      <c r="B198" s="29"/>
      <c r="C198" s="29"/>
      <c r="D198" s="30"/>
      <c r="E198" s="30"/>
      <c r="F198" s="30"/>
    </row>
    <row r="199" ht="14.25" spans="2:6">
      <c r="B199" s="29"/>
      <c r="C199" s="29"/>
      <c r="D199" s="30"/>
      <c r="E199" s="30"/>
      <c r="F199" s="30"/>
    </row>
    <row r="200" ht="14.25" spans="2:6">
      <c r="B200" s="29"/>
      <c r="C200" s="29"/>
      <c r="D200" s="30"/>
      <c r="E200" s="30"/>
      <c r="F200" s="30"/>
    </row>
    <row r="201" ht="14.25" spans="2:6">
      <c r="B201" s="29"/>
      <c r="C201" s="29"/>
      <c r="D201" s="30"/>
      <c r="E201" s="30"/>
      <c r="F201" s="30"/>
    </row>
    <row r="202" ht="14.25" spans="2:6">
      <c r="B202" s="29"/>
      <c r="C202" s="29"/>
      <c r="D202" s="30"/>
      <c r="E202" s="30"/>
      <c r="F202" s="30"/>
    </row>
    <row r="203" ht="14.25" spans="2:6">
      <c r="B203" s="29"/>
      <c r="C203" s="29"/>
      <c r="D203" s="30"/>
      <c r="E203" s="30"/>
      <c r="F203" s="30"/>
    </row>
    <row r="204" ht="14.25" spans="2:6">
      <c r="B204" s="29"/>
      <c r="C204" s="29"/>
      <c r="D204" s="30"/>
      <c r="E204" s="30"/>
      <c r="F204" s="30"/>
    </row>
    <row r="205" ht="14.25" spans="2:6">
      <c r="B205" s="29"/>
      <c r="C205" s="29"/>
      <c r="D205" s="30"/>
      <c r="E205" s="30"/>
      <c r="F205" s="30"/>
    </row>
    <row r="206" ht="14.25" spans="2:6">
      <c r="B206" s="29"/>
      <c r="C206" s="29"/>
      <c r="D206" s="30"/>
      <c r="E206" s="30"/>
      <c r="F206" s="30"/>
    </row>
    <row r="207" ht="14.25" spans="2:6">
      <c r="B207" s="29"/>
      <c r="C207" s="29"/>
      <c r="D207" s="30"/>
      <c r="E207" s="30"/>
      <c r="F207" s="30"/>
    </row>
    <row r="208" ht="14.25" spans="2:6">
      <c r="B208" s="29"/>
      <c r="C208" s="29"/>
      <c r="D208" s="30"/>
      <c r="E208" s="30"/>
      <c r="F208" s="30"/>
    </row>
    <row r="209" ht="14.25" spans="2:6">
      <c r="B209" s="29"/>
      <c r="C209" s="29"/>
      <c r="D209" s="30"/>
      <c r="E209" s="30"/>
      <c r="F209" s="30"/>
    </row>
    <row r="210" ht="14.25" spans="2:6">
      <c r="B210" s="29"/>
      <c r="C210" s="29"/>
      <c r="D210" s="30"/>
      <c r="E210" s="30"/>
      <c r="F210" s="30"/>
    </row>
    <row r="211" ht="14.25" spans="2:6">
      <c r="B211" s="29"/>
      <c r="C211" s="29"/>
      <c r="D211" s="30"/>
      <c r="E211" s="30"/>
      <c r="F211" s="30"/>
    </row>
    <row r="212" ht="14.25" spans="2:6">
      <c r="B212" s="29"/>
      <c r="C212" s="29"/>
      <c r="D212" s="30"/>
      <c r="E212" s="30"/>
      <c r="F212" s="30"/>
    </row>
    <row r="213" ht="14.25" spans="2:6">
      <c r="B213" s="29"/>
      <c r="C213" s="29"/>
      <c r="D213" s="30"/>
      <c r="E213" s="30"/>
      <c r="F213" s="30"/>
    </row>
    <row r="214" ht="14.25" spans="2:6">
      <c r="B214" s="29"/>
      <c r="C214" s="29"/>
      <c r="D214" s="30"/>
      <c r="E214" s="30"/>
      <c r="F214" s="30"/>
    </row>
    <row r="215" ht="14.25" spans="2:6">
      <c r="B215" s="29"/>
      <c r="C215" s="29"/>
      <c r="D215" s="30"/>
      <c r="E215" s="30"/>
      <c r="F215" s="30"/>
    </row>
    <row r="216" ht="14.25" spans="2:6">
      <c r="B216" s="29"/>
      <c r="C216" s="29"/>
      <c r="D216" s="30"/>
      <c r="E216" s="30"/>
      <c r="F216" s="30"/>
    </row>
    <row r="217" ht="14.25" spans="2:6">
      <c r="B217" s="29"/>
      <c r="C217" s="29"/>
      <c r="D217" s="30"/>
      <c r="E217" s="30"/>
      <c r="F217" s="30"/>
    </row>
    <row r="218" ht="14.25" spans="2:6">
      <c r="B218" s="29"/>
      <c r="C218" s="29"/>
      <c r="D218" s="30"/>
      <c r="E218" s="30"/>
      <c r="F218" s="30"/>
    </row>
    <row r="219" ht="14.25" spans="2:6">
      <c r="B219" s="29"/>
      <c r="C219" s="29"/>
      <c r="D219" s="30"/>
      <c r="E219" s="30"/>
      <c r="F219" s="30"/>
    </row>
    <row r="220" ht="14.25" spans="2:6">
      <c r="B220" s="29"/>
      <c r="C220" s="29"/>
      <c r="D220" s="30"/>
      <c r="E220" s="30"/>
      <c r="F220" s="30"/>
    </row>
    <row r="221" ht="14.25" spans="2:6">
      <c r="B221" s="29"/>
      <c r="C221" s="29"/>
      <c r="D221" s="30"/>
      <c r="E221" s="30"/>
      <c r="F221" s="30"/>
    </row>
    <row r="222" ht="14.25" spans="2:6">
      <c r="B222" s="29"/>
      <c r="C222" s="29"/>
      <c r="D222" s="30"/>
      <c r="E222" s="30"/>
      <c r="F222" s="30"/>
    </row>
    <row r="223" ht="14.25" spans="2:6">
      <c r="B223" s="29"/>
      <c r="C223" s="29"/>
      <c r="D223" s="30"/>
      <c r="E223" s="30"/>
      <c r="F223" s="30"/>
    </row>
    <row r="224" ht="14.25" spans="2:6">
      <c r="B224" s="29"/>
      <c r="C224" s="29"/>
      <c r="D224" s="30"/>
      <c r="E224" s="30"/>
      <c r="F224" s="30"/>
    </row>
    <row r="225" ht="14.25" spans="2:6">
      <c r="B225" s="29"/>
      <c r="C225" s="29"/>
      <c r="D225" s="30"/>
      <c r="E225" s="30"/>
      <c r="F225" s="30"/>
    </row>
    <row r="226" ht="14.25" spans="2:6">
      <c r="B226" s="29"/>
      <c r="C226" s="29"/>
      <c r="D226" s="30"/>
      <c r="E226" s="30"/>
      <c r="F226" s="30"/>
    </row>
    <row r="227" ht="14.25" spans="2:6">
      <c r="B227" s="29"/>
      <c r="C227" s="29"/>
      <c r="D227" s="30"/>
      <c r="E227" s="30"/>
      <c r="F227" s="30"/>
    </row>
    <row r="228" ht="14.25" spans="2:6">
      <c r="B228" s="29"/>
      <c r="C228" s="29"/>
      <c r="D228" s="30"/>
      <c r="E228" s="30"/>
      <c r="F228" s="30"/>
    </row>
    <row r="229" ht="14.25" spans="2:6">
      <c r="B229" s="29"/>
      <c r="C229" s="29"/>
      <c r="D229" s="30"/>
      <c r="E229" s="30"/>
      <c r="F229" s="30"/>
    </row>
    <row r="230" ht="14.25" spans="2:6">
      <c r="B230" s="29"/>
      <c r="C230" s="29"/>
      <c r="D230" s="30"/>
      <c r="E230" s="30"/>
      <c r="F230" s="30"/>
    </row>
    <row r="231" ht="14.25" spans="2:6">
      <c r="B231" s="29"/>
      <c r="C231" s="29"/>
      <c r="D231" s="30"/>
      <c r="E231" s="30"/>
      <c r="F231" s="30"/>
    </row>
    <row r="232" ht="14.25" spans="2:6">
      <c r="B232" s="29"/>
      <c r="C232" s="29"/>
      <c r="D232" s="30"/>
      <c r="E232" s="30"/>
      <c r="F232" s="30"/>
    </row>
    <row r="233" ht="14.25" spans="2:6">
      <c r="B233" s="29"/>
      <c r="C233" s="29"/>
      <c r="D233" s="30"/>
      <c r="E233" s="30"/>
      <c r="F233" s="30"/>
    </row>
    <row r="234" ht="14.25" spans="2:6">
      <c r="B234" s="29"/>
      <c r="C234" s="29"/>
      <c r="D234" s="30"/>
      <c r="E234" s="30"/>
      <c r="F234" s="30"/>
    </row>
    <row r="235" ht="14.25" spans="2:6">
      <c r="B235" s="29"/>
      <c r="C235" s="29"/>
      <c r="D235" s="30"/>
      <c r="E235" s="30"/>
      <c r="F235" s="30"/>
    </row>
    <row r="236" ht="14.25" spans="2:6">
      <c r="B236" s="29"/>
      <c r="C236" s="29"/>
      <c r="D236" s="30"/>
      <c r="E236" s="30"/>
      <c r="F236" s="30"/>
    </row>
    <row r="237" ht="14.25" spans="2:6">
      <c r="B237" s="29"/>
      <c r="C237" s="29"/>
      <c r="D237" s="30"/>
      <c r="E237" s="30"/>
      <c r="F237" s="30"/>
    </row>
    <row r="238" ht="14.25" spans="2:6">
      <c r="B238" s="29"/>
      <c r="C238" s="29"/>
      <c r="D238" s="30"/>
      <c r="E238" s="30"/>
      <c r="F238" s="30"/>
    </row>
    <row r="239" ht="14.25" spans="2:6">
      <c r="B239" s="29"/>
      <c r="C239" s="29"/>
      <c r="D239" s="30"/>
      <c r="E239" s="30"/>
      <c r="F239" s="30"/>
    </row>
    <row r="240" ht="14.25" spans="2:6">
      <c r="B240" s="29"/>
      <c r="C240" s="29"/>
      <c r="D240" s="30"/>
      <c r="E240" s="30"/>
      <c r="F240" s="30"/>
    </row>
    <row r="241" ht="14.25" spans="2:6">
      <c r="B241" s="29"/>
      <c r="C241" s="29"/>
      <c r="D241" s="30"/>
      <c r="E241" s="30"/>
      <c r="F241" s="30"/>
    </row>
    <row r="242" ht="14.25" spans="2:6">
      <c r="B242" s="29"/>
      <c r="C242" s="29"/>
      <c r="D242" s="30"/>
      <c r="E242" s="30"/>
      <c r="F242" s="30"/>
    </row>
    <row r="243" ht="14.25" spans="2:6">
      <c r="B243" s="29"/>
      <c r="C243" s="29"/>
      <c r="D243" s="30"/>
      <c r="E243" s="30"/>
      <c r="F243" s="30"/>
    </row>
    <row r="244" ht="14.25" spans="2:6">
      <c r="B244" s="29"/>
      <c r="C244" s="29"/>
      <c r="D244" s="30"/>
      <c r="E244" s="30"/>
      <c r="F244" s="30"/>
    </row>
    <row r="245" ht="14.25" spans="2:6">
      <c r="B245" s="29"/>
      <c r="C245" s="29"/>
      <c r="D245" s="30"/>
      <c r="E245" s="30"/>
      <c r="F245" s="30"/>
    </row>
    <row r="246" ht="14.25" spans="2:6">
      <c r="B246" s="29"/>
      <c r="C246" s="29"/>
      <c r="D246" s="30"/>
      <c r="E246" s="30"/>
      <c r="F246" s="30"/>
    </row>
    <row r="247" ht="14.25" spans="2:6">
      <c r="B247" s="29"/>
      <c r="C247" s="29"/>
      <c r="D247" s="30"/>
      <c r="E247" s="30"/>
      <c r="F247" s="30"/>
    </row>
    <row r="248" ht="14.25" spans="2:6">
      <c r="B248" s="29"/>
      <c r="C248" s="29"/>
      <c r="D248" s="30"/>
      <c r="E248" s="30"/>
      <c r="F248" s="30"/>
    </row>
    <row r="249" ht="14.25" spans="2:6">
      <c r="B249" s="29"/>
      <c r="C249" s="29"/>
      <c r="D249" s="30"/>
      <c r="E249" s="30"/>
      <c r="F249" s="30"/>
    </row>
    <row r="250" ht="14.25" spans="2:6">
      <c r="B250" s="29"/>
      <c r="C250" s="29"/>
      <c r="D250" s="30"/>
      <c r="E250" s="30"/>
      <c r="F250" s="30"/>
    </row>
    <row r="251" ht="14.25" spans="2:6">
      <c r="B251" s="29"/>
      <c r="C251" s="29"/>
      <c r="D251" s="30"/>
      <c r="E251" s="30"/>
      <c r="F251" s="30"/>
    </row>
    <row r="252" ht="14.25" spans="2:6">
      <c r="B252" s="29"/>
      <c r="C252" s="29"/>
      <c r="D252" s="30"/>
      <c r="E252" s="30"/>
      <c r="F252" s="30"/>
    </row>
    <row r="253" ht="14.25" spans="2:6">
      <c r="B253" s="29"/>
      <c r="C253" s="29"/>
      <c r="D253" s="30"/>
      <c r="E253" s="30"/>
      <c r="F253" s="30"/>
    </row>
    <row r="254" ht="14.25" spans="2:6">
      <c r="B254" s="29"/>
      <c r="C254" s="29"/>
      <c r="D254" s="30"/>
      <c r="E254" s="30"/>
      <c r="F254" s="30"/>
    </row>
    <row r="255" ht="14.25" spans="2:6">
      <c r="B255" s="29"/>
      <c r="C255" s="29"/>
      <c r="D255" s="30"/>
      <c r="E255" s="30"/>
      <c r="F255" s="30"/>
    </row>
    <row r="256" ht="14.25" spans="2:6">
      <c r="B256" s="29"/>
      <c r="C256" s="29"/>
      <c r="D256" s="30"/>
      <c r="E256" s="30"/>
      <c r="F256" s="30"/>
    </row>
    <row r="257" ht="14.25" spans="2:6">
      <c r="B257" s="29"/>
      <c r="C257" s="29"/>
      <c r="D257" s="30"/>
      <c r="E257" s="30"/>
      <c r="F257" s="30"/>
    </row>
    <row r="258" ht="14.25" spans="2:6">
      <c r="B258" s="29"/>
      <c r="C258" s="29"/>
      <c r="D258" s="30"/>
      <c r="E258" s="30"/>
      <c r="F258" s="30"/>
    </row>
    <row r="259" ht="14.25" spans="2:6">
      <c r="B259" s="29"/>
      <c r="C259" s="29"/>
      <c r="D259" s="30"/>
      <c r="E259" s="30"/>
      <c r="F259" s="30"/>
    </row>
    <row r="260" ht="14.25" spans="2:6">
      <c r="B260" s="29"/>
      <c r="C260" s="29"/>
      <c r="D260" s="30"/>
      <c r="E260" s="30"/>
      <c r="F260" s="30"/>
    </row>
    <row r="261" ht="14.25" spans="2:6">
      <c r="B261" s="29"/>
      <c r="C261" s="29"/>
      <c r="D261" s="30"/>
      <c r="E261" s="30"/>
      <c r="F261" s="30"/>
    </row>
    <row r="262" ht="14.25" spans="2:6">
      <c r="B262" s="29"/>
      <c r="C262" s="29"/>
      <c r="D262" s="30"/>
      <c r="E262" s="30"/>
      <c r="F262" s="30"/>
    </row>
    <row r="263" ht="14.25" spans="2:6">
      <c r="B263" s="29"/>
      <c r="C263" s="29"/>
      <c r="D263" s="30"/>
      <c r="E263" s="30"/>
      <c r="F263" s="30"/>
    </row>
    <row r="264" ht="14.25" spans="2:6">
      <c r="B264" s="29"/>
      <c r="C264" s="29"/>
      <c r="D264" s="30"/>
      <c r="E264" s="30"/>
      <c r="F264" s="30"/>
    </row>
    <row r="265" ht="14.25" spans="2:6">
      <c r="B265" s="29"/>
      <c r="C265" s="29"/>
      <c r="D265" s="30"/>
      <c r="E265" s="30"/>
      <c r="F265" s="30"/>
    </row>
    <row r="266" ht="14.25" spans="2:6">
      <c r="B266" s="29"/>
      <c r="C266" s="29"/>
      <c r="D266" s="30"/>
      <c r="E266" s="30"/>
      <c r="F266" s="30"/>
    </row>
    <row r="267" ht="14.25" spans="2:6">
      <c r="B267" s="29"/>
      <c r="C267" s="29"/>
      <c r="D267" s="30"/>
      <c r="E267" s="30"/>
      <c r="F267" s="30"/>
    </row>
    <row r="268" ht="14.25" spans="2:6">
      <c r="B268" s="29"/>
      <c r="C268" s="29"/>
      <c r="D268" s="30"/>
      <c r="E268" s="30"/>
      <c r="F268" s="30"/>
    </row>
    <row r="269" ht="14.25" spans="2:6">
      <c r="B269" s="29"/>
      <c r="C269" s="29"/>
      <c r="D269" s="30"/>
      <c r="E269" s="30"/>
      <c r="F269" s="30"/>
    </row>
    <row r="270" ht="14.25" spans="2:6">
      <c r="B270" s="29"/>
      <c r="C270" s="29"/>
      <c r="D270" s="30"/>
      <c r="E270" s="30"/>
      <c r="F270" s="30"/>
    </row>
    <row r="271" ht="14.25" spans="2:6">
      <c r="B271" s="29"/>
      <c r="C271" s="29"/>
      <c r="D271" s="30"/>
      <c r="E271" s="30"/>
      <c r="F271" s="30"/>
    </row>
    <row r="272" ht="14.25" spans="2:6">
      <c r="B272" s="29"/>
      <c r="C272" s="29"/>
      <c r="D272" s="30"/>
      <c r="E272" s="30"/>
      <c r="F272" s="30"/>
    </row>
    <row r="273" ht="14.25" spans="2:6">
      <c r="B273" s="29"/>
      <c r="C273" s="29"/>
      <c r="D273" s="30"/>
      <c r="E273" s="30"/>
      <c r="F273" s="30"/>
    </row>
    <row r="274" ht="14.25" spans="2:6">
      <c r="B274" s="29"/>
      <c r="C274" s="29"/>
      <c r="D274" s="30"/>
      <c r="E274" s="30"/>
      <c r="F274" s="30"/>
    </row>
    <row r="275" ht="14.25" spans="2:6">
      <c r="B275" s="29"/>
      <c r="C275" s="29"/>
      <c r="D275" s="30"/>
      <c r="E275" s="30"/>
      <c r="F275" s="30"/>
    </row>
    <row r="276" ht="14.25" spans="2:6">
      <c r="B276" s="29"/>
      <c r="C276" s="29"/>
      <c r="D276" s="30"/>
      <c r="E276" s="30"/>
      <c r="F276" s="30"/>
    </row>
    <row r="277" ht="14.25" spans="2:6">
      <c r="B277" s="29"/>
      <c r="C277" s="29"/>
      <c r="D277" s="30"/>
      <c r="E277" s="30"/>
      <c r="F277" s="30"/>
    </row>
    <row r="278" ht="14.25" spans="2:6">
      <c r="B278" s="29"/>
      <c r="C278" s="29"/>
      <c r="D278" s="30"/>
      <c r="E278" s="30"/>
      <c r="F278" s="30"/>
    </row>
    <row r="279" ht="14.25" spans="2:6">
      <c r="B279" s="29"/>
      <c r="C279" s="29"/>
      <c r="D279" s="30"/>
      <c r="E279" s="30"/>
      <c r="F279" s="30"/>
    </row>
    <row r="280" ht="14.25" spans="2:6">
      <c r="B280" s="29"/>
      <c r="C280" s="29"/>
      <c r="D280" s="30"/>
      <c r="E280" s="30"/>
      <c r="F280" s="30"/>
    </row>
    <row r="281" ht="14.25" spans="2:6">
      <c r="B281" s="29"/>
      <c r="C281" s="29"/>
      <c r="D281" s="30"/>
      <c r="E281" s="30"/>
      <c r="F281" s="30"/>
    </row>
    <row r="282" ht="14.25" spans="2:6">
      <c r="B282" s="29"/>
      <c r="C282" s="29"/>
      <c r="D282" s="30"/>
      <c r="E282" s="30"/>
      <c r="F282" s="30"/>
    </row>
    <row r="283" ht="14.25" spans="2:6">
      <c r="B283" s="29"/>
      <c r="C283" s="29"/>
      <c r="D283" s="30"/>
      <c r="E283" s="30"/>
      <c r="F283" s="30"/>
    </row>
    <row r="284" ht="14.25" spans="2:6">
      <c r="B284" s="29"/>
      <c r="C284" s="29"/>
      <c r="D284" s="30"/>
      <c r="E284" s="30"/>
      <c r="F284" s="30"/>
    </row>
    <row r="285" ht="14.25" spans="2:6">
      <c r="B285" s="29"/>
      <c r="C285" s="29"/>
      <c r="D285" s="30"/>
      <c r="E285" s="30"/>
      <c r="F285" s="30"/>
    </row>
    <row r="286" ht="14.25" spans="2:6">
      <c r="B286" s="29"/>
      <c r="C286" s="29"/>
      <c r="D286" s="30"/>
      <c r="E286" s="30"/>
      <c r="F286" s="30"/>
    </row>
    <row r="287" ht="14.25" spans="2:6">
      <c r="B287" s="29"/>
      <c r="C287" s="29"/>
      <c r="D287" s="30"/>
      <c r="E287" s="30"/>
      <c r="F287" s="30"/>
    </row>
    <row r="288" ht="14.25" spans="2:6">
      <c r="B288" s="29"/>
      <c r="C288" s="29"/>
      <c r="D288" s="30"/>
      <c r="E288" s="30"/>
      <c r="F288" s="30"/>
    </row>
    <row r="289" ht="14.25" spans="2:6">
      <c r="B289" s="29"/>
      <c r="C289" s="29"/>
      <c r="D289" s="30"/>
      <c r="E289" s="30"/>
      <c r="F289" s="30"/>
    </row>
    <row r="290" ht="14.25" spans="2:6">
      <c r="B290" s="29"/>
      <c r="C290" s="29"/>
      <c r="D290" s="30"/>
      <c r="E290" s="30"/>
      <c r="F290" s="30"/>
    </row>
    <row r="291" ht="14.25" spans="2:6">
      <c r="B291" s="29"/>
      <c r="C291" s="29"/>
      <c r="D291" s="30"/>
      <c r="E291" s="30"/>
      <c r="F291" s="30"/>
    </row>
    <row r="292" ht="14.25" spans="2:6">
      <c r="B292" s="29"/>
      <c r="C292" s="29"/>
      <c r="D292" s="30"/>
      <c r="E292" s="30"/>
      <c r="F292" s="30"/>
    </row>
    <row r="293" ht="14.25" spans="2:6">
      <c r="B293" s="29"/>
      <c r="C293" s="29"/>
      <c r="D293" s="30"/>
      <c r="E293" s="30"/>
      <c r="F293" s="30"/>
    </row>
    <row r="294" ht="14.25" spans="2:6">
      <c r="B294" s="29"/>
      <c r="C294" s="29"/>
      <c r="D294" s="30"/>
      <c r="E294" s="30"/>
      <c r="F294" s="30"/>
    </row>
    <row r="295" ht="14.25" spans="2:6">
      <c r="B295" s="29"/>
      <c r="C295" s="29"/>
      <c r="D295" s="30"/>
      <c r="E295" s="30"/>
      <c r="F295" s="30"/>
    </row>
    <row r="296" ht="14.25" spans="2:6">
      <c r="B296" s="29"/>
      <c r="C296" s="29"/>
      <c r="D296" s="30"/>
      <c r="E296" s="30"/>
      <c r="F296" s="30"/>
    </row>
    <row r="297" ht="14.25" spans="2:6">
      <c r="B297" s="29"/>
      <c r="C297" s="29"/>
      <c r="D297" s="30"/>
      <c r="E297" s="30"/>
      <c r="F297" s="30"/>
    </row>
    <row r="298" ht="14.25" spans="2:6">
      <c r="B298" s="29"/>
      <c r="C298" s="29"/>
      <c r="D298" s="30"/>
      <c r="E298" s="30"/>
      <c r="F298" s="30"/>
    </row>
    <row r="299" ht="14.25" spans="2:6">
      <c r="B299" s="29"/>
      <c r="C299" s="29"/>
      <c r="D299" s="30"/>
      <c r="E299" s="30"/>
      <c r="F299" s="30"/>
    </row>
    <row r="300" ht="14.25" spans="2:6">
      <c r="B300" s="29"/>
      <c r="C300" s="29"/>
      <c r="D300" s="30"/>
      <c r="E300" s="30"/>
      <c r="F300" s="30"/>
    </row>
    <row r="301" ht="14.25" spans="2:6">
      <c r="B301" s="29"/>
      <c r="C301" s="29"/>
      <c r="D301" s="30"/>
      <c r="E301" s="30"/>
      <c r="F301" s="30"/>
    </row>
    <row r="302" ht="14.25" spans="2:6">
      <c r="B302" s="29"/>
      <c r="C302" s="29"/>
      <c r="D302" s="30"/>
      <c r="E302" s="30"/>
      <c r="F302" s="30"/>
    </row>
    <row r="303" ht="14.25" spans="2:6">
      <c r="B303" s="29"/>
      <c r="C303" s="29"/>
      <c r="D303" s="30"/>
      <c r="E303" s="30"/>
      <c r="F303" s="30"/>
    </row>
    <row r="304" ht="14.25" spans="2:6">
      <c r="B304" s="29"/>
      <c r="C304" s="29"/>
      <c r="D304" s="30"/>
      <c r="E304" s="30"/>
      <c r="F304" s="30"/>
    </row>
    <row r="305" ht="14.25" spans="2:6">
      <c r="B305" s="29"/>
      <c r="C305" s="29"/>
      <c r="D305" s="30"/>
      <c r="E305" s="30"/>
      <c r="F305" s="30"/>
    </row>
    <row r="306" ht="14.25" spans="2:6">
      <c r="B306" s="29"/>
      <c r="C306" s="29"/>
      <c r="D306" s="30"/>
      <c r="E306" s="30"/>
      <c r="F306" s="30"/>
    </row>
    <row r="307" ht="14.25" spans="2:6">
      <c r="B307" s="29"/>
      <c r="C307" s="29"/>
      <c r="D307" s="30"/>
      <c r="E307" s="30"/>
      <c r="F307" s="30"/>
    </row>
    <row r="308" ht="14.25" spans="2:6">
      <c r="B308" s="29"/>
      <c r="C308" s="29"/>
      <c r="D308" s="30"/>
      <c r="E308" s="30"/>
      <c r="F308" s="30"/>
    </row>
    <row r="309" ht="14.25" spans="2:6">
      <c r="B309" s="29"/>
      <c r="C309" s="29"/>
      <c r="D309" s="30"/>
      <c r="E309" s="30"/>
      <c r="F309" s="30"/>
    </row>
    <row r="310" ht="14.25" spans="2:6">
      <c r="B310" s="29"/>
      <c r="C310" s="29"/>
      <c r="D310" s="30"/>
      <c r="E310" s="30"/>
      <c r="F310" s="30"/>
    </row>
    <row r="311" ht="14.25" spans="2:6">
      <c r="B311" s="29"/>
      <c r="C311" s="29"/>
      <c r="D311" s="30"/>
      <c r="E311" s="30"/>
      <c r="F311" s="30"/>
    </row>
    <row r="312" ht="14.25" spans="2:6">
      <c r="B312" s="29"/>
      <c r="C312" s="29"/>
      <c r="D312" s="30"/>
      <c r="E312" s="30"/>
      <c r="F312" s="30"/>
    </row>
    <row r="313" ht="14.25" spans="2:6">
      <c r="B313" s="29"/>
      <c r="C313" s="29"/>
      <c r="D313" s="30"/>
      <c r="E313" s="30"/>
      <c r="F313" s="30"/>
    </row>
    <row r="314" ht="14.25" spans="2:6">
      <c r="B314" s="29"/>
      <c r="C314" s="29"/>
      <c r="D314" s="30"/>
      <c r="E314" s="30"/>
      <c r="F314" s="30"/>
    </row>
    <row r="315" ht="14.25" spans="2:6">
      <c r="B315" s="29"/>
      <c r="C315" s="29"/>
      <c r="D315" s="30"/>
      <c r="E315" s="30"/>
      <c r="F315" s="30"/>
    </row>
    <row r="316" ht="14.25" spans="2:6">
      <c r="B316" s="29"/>
      <c r="C316" s="29"/>
      <c r="D316" s="30"/>
      <c r="E316" s="30"/>
      <c r="F316" s="30"/>
    </row>
    <row r="317" ht="14.25" spans="2:6">
      <c r="B317" s="29"/>
      <c r="C317" s="29"/>
      <c r="D317" s="30"/>
      <c r="E317" s="30"/>
      <c r="F317" s="30"/>
    </row>
    <row r="318" ht="14.25" spans="2:6">
      <c r="B318" s="29"/>
      <c r="C318" s="29"/>
      <c r="D318" s="30"/>
      <c r="E318" s="30"/>
      <c r="F318" s="30"/>
    </row>
    <row r="319" ht="14.25" spans="2:6">
      <c r="B319" s="29"/>
      <c r="C319" s="29"/>
      <c r="D319" s="30"/>
      <c r="E319" s="30"/>
      <c r="F319" s="30"/>
    </row>
    <row r="320" ht="14.25" spans="2:6">
      <c r="B320" s="29"/>
      <c r="C320" s="29"/>
      <c r="D320" s="30"/>
      <c r="E320" s="30"/>
      <c r="F320" s="30"/>
    </row>
    <row r="321" ht="14.25" spans="2:6">
      <c r="B321" s="29"/>
      <c r="C321" s="29"/>
      <c r="D321" s="30"/>
      <c r="E321" s="30"/>
      <c r="F321" s="30"/>
    </row>
    <row r="322" ht="14.25" spans="2:6">
      <c r="B322" s="29"/>
      <c r="C322" s="29"/>
      <c r="D322" s="30"/>
      <c r="E322" s="30"/>
      <c r="F322" s="30"/>
    </row>
    <row r="323" ht="14.25" spans="2:6">
      <c r="B323" s="29"/>
      <c r="C323" s="29"/>
      <c r="D323" s="30"/>
      <c r="E323" s="30"/>
      <c r="F323" s="30"/>
    </row>
    <row r="324" ht="14.25" spans="2:6">
      <c r="B324" s="29"/>
      <c r="C324" s="29"/>
      <c r="D324" s="30"/>
      <c r="E324" s="30"/>
      <c r="F324" s="30"/>
    </row>
    <row r="325" ht="14.25" spans="2:6">
      <c r="B325" s="29"/>
      <c r="C325" s="29"/>
      <c r="D325" s="30"/>
      <c r="E325" s="30"/>
      <c r="F325" s="30"/>
    </row>
    <row r="326" ht="14.25" spans="2:6">
      <c r="B326" s="29"/>
      <c r="C326" s="29"/>
      <c r="D326" s="30"/>
      <c r="E326" s="30"/>
      <c r="F326" s="30"/>
    </row>
    <row r="327" ht="14.25" spans="2:6">
      <c r="B327" s="29"/>
      <c r="C327" s="29"/>
      <c r="D327" s="30"/>
      <c r="E327" s="30"/>
      <c r="F327" s="30"/>
    </row>
    <row r="328" ht="14.25" spans="2:6">
      <c r="B328" s="29"/>
      <c r="C328" s="29"/>
      <c r="D328" s="30"/>
      <c r="E328" s="30"/>
      <c r="F328" s="30"/>
    </row>
    <row r="329" ht="14.25" spans="2:6">
      <c r="B329" s="29"/>
      <c r="C329" s="29"/>
      <c r="D329" s="30"/>
      <c r="E329" s="30"/>
      <c r="F329" s="30"/>
    </row>
    <row r="330" ht="14.25" spans="2:6">
      <c r="B330" s="29"/>
      <c r="C330" s="29"/>
      <c r="D330" s="30"/>
      <c r="E330" s="30"/>
      <c r="F330" s="30"/>
    </row>
    <row r="331" ht="14.25" spans="2:6">
      <c r="B331" s="29"/>
      <c r="C331" s="29"/>
      <c r="D331" s="30"/>
      <c r="E331" s="30"/>
      <c r="F331" s="30"/>
    </row>
    <row r="332" ht="14.25" spans="2:6">
      <c r="B332" s="29"/>
      <c r="C332" s="29"/>
      <c r="D332" s="30"/>
      <c r="E332" s="30"/>
      <c r="F332" s="30"/>
    </row>
    <row r="333" ht="14.25" spans="2:6">
      <c r="B333" s="29"/>
      <c r="C333" s="29"/>
      <c r="D333" s="30"/>
      <c r="E333" s="30"/>
      <c r="F333" s="30"/>
    </row>
    <row r="334" ht="14.25" spans="2:6">
      <c r="B334" s="29"/>
      <c r="C334" s="29"/>
      <c r="D334" s="30"/>
      <c r="E334" s="30"/>
      <c r="F334" s="30"/>
    </row>
    <row r="335" ht="14.25" spans="2:6">
      <c r="B335" s="29"/>
      <c r="C335" s="29"/>
      <c r="D335" s="30"/>
      <c r="E335" s="30"/>
      <c r="F335" s="30"/>
    </row>
    <row r="336" ht="14.25" spans="2:6">
      <c r="B336" s="29"/>
      <c r="C336" s="29"/>
      <c r="D336" s="30"/>
      <c r="E336" s="30"/>
      <c r="F336" s="30"/>
    </row>
    <row r="337" ht="14.25" spans="2:6">
      <c r="B337" s="29"/>
      <c r="C337" s="29"/>
      <c r="D337" s="30"/>
      <c r="E337" s="30"/>
      <c r="F337" s="30"/>
    </row>
    <row r="338" ht="14.25" spans="2:6">
      <c r="B338" s="29"/>
      <c r="C338" s="29"/>
      <c r="D338" s="30"/>
      <c r="E338" s="30"/>
      <c r="F338" s="30"/>
    </row>
    <row r="339" ht="14.25" spans="2:6">
      <c r="B339" s="29"/>
      <c r="C339" s="29"/>
      <c r="D339" s="30"/>
      <c r="E339" s="30"/>
      <c r="F339" s="30"/>
    </row>
    <row r="340" ht="14.25" spans="2:6">
      <c r="B340" s="29"/>
      <c r="C340" s="29"/>
      <c r="D340" s="30"/>
      <c r="E340" s="30"/>
      <c r="F340" s="30"/>
    </row>
    <row r="341" ht="14.25" spans="2:6">
      <c r="B341" s="29"/>
      <c r="C341" s="29"/>
      <c r="D341" s="30"/>
      <c r="E341" s="30"/>
      <c r="F341" s="30"/>
    </row>
    <row r="342" ht="14.25" spans="2:6">
      <c r="B342" s="29"/>
      <c r="C342" s="29"/>
      <c r="D342" s="30"/>
      <c r="E342" s="30"/>
      <c r="F342" s="30"/>
    </row>
    <row r="343" ht="14.25" spans="2:6">
      <c r="B343" s="29"/>
      <c r="C343" s="29"/>
      <c r="D343" s="30"/>
      <c r="E343" s="30"/>
      <c r="F343" s="30"/>
    </row>
    <row r="344" ht="14.25" spans="2:6">
      <c r="B344" s="29"/>
      <c r="C344" s="29"/>
      <c r="D344" s="30"/>
      <c r="E344" s="30"/>
      <c r="F344" s="30"/>
    </row>
    <row r="345" ht="14.25" spans="2:6">
      <c r="B345" s="29"/>
      <c r="C345" s="29"/>
      <c r="D345" s="30"/>
      <c r="E345" s="30"/>
      <c r="F345" s="30"/>
    </row>
    <row r="346" ht="14.25" spans="2:6">
      <c r="B346" s="29"/>
      <c r="C346" s="29"/>
      <c r="D346" s="30"/>
      <c r="E346" s="30"/>
      <c r="F346" s="30"/>
    </row>
    <row r="347" ht="14.25" spans="2:6">
      <c r="B347" s="29"/>
      <c r="C347" s="29"/>
      <c r="D347" s="30"/>
      <c r="E347" s="30"/>
      <c r="F347" s="30"/>
    </row>
    <row r="348" ht="14.25" spans="2:6">
      <c r="B348" s="29"/>
      <c r="C348" s="29"/>
      <c r="D348" s="30"/>
      <c r="E348" s="30"/>
      <c r="F348" s="30"/>
    </row>
    <row r="349" ht="14.25" spans="2:6">
      <c r="B349" s="29"/>
      <c r="C349" s="29"/>
      <c r="D349" s="30"/>
      <c r="E349" s="30"/>
      <c r="F349" s="30"/>
    </row>
    <row r="350" ht="14.25" spans="2:6">
      <c r="B350" s="29"/>
      <c r="C350" s="29"/>
      <c r="D350" s="30"/>
      <c r="E350" s="30"/>
      <c r="F350" s="30"/>
    </row>
    <row r="351" ht="14.25" spans="2:6">
      <c r="B351" s="29"/>
      <c r="C351" s="29"/>
      <c r="D351" s="30"/>
      <c r="E351" s="30"/>
      <c r="F351" s="30"/>
    </row>
    <row r="352" ht="14.25" spans="2:6">
      <c r="B352" s="29"/>
      <c r="C352" s="29"/>
      <c r="D352" s="30"/>
      <c r="E352" s="30"/>
      <c r="F352" s="30"/>
    </row>
    <row r="353" ht="14.25" spans="2:6">
      <c r="B353" s="29"/>
      <c r="C353" s="29"/>
      <c r="D353" s="30"/>
      <c r="E353" s="30"/>
      <c r="F353" s="30"/>
    </row>
    <row r="354" ht="14.25" spans="2:6">
      <c r="B354" s="29"/>
      <c r="C354" s="29"/>
      <c r="D354" s="30"/>
      <c r="E354" s="30"/>
      <c r="F354" s="30"/>
    </row>
    <row r="355" ht="14.25" spans="2:6">
      <c r="B355" s="29"/>
      <c r="C355" s="29"/>
      <c r="D355" s="30"/>
      <c r="E355" s="30"/>
      <c r="F355" s="30"/>
    </row>
    <row r="356" ht="14.25" spans="2:6">
      <c r="B356" s="29"/>
      <c r="C356" s="29"/>
      <c r="D356" s="30"/>
      <c r="E356" s="30"/>
      <c r="F356" s="30"/>
    </row>
    <row r="357" ht="14.25" spans="2:6">
      <c r="B357" s="29"/>
      <c r="C357" s="29"/>
      <c r="D357" s="30"/>
      <c r="E357" s="30"/>
      <c r="F357" s="30"/>
    </row>
    <row r="358" ht="14.25" spans="2:6">
      <c r="B358" s="29"/>
      <c r="C358" s="29"/>
      <c r="D358" s="30"/>
      <c r="E358" s="30"/>
      <c r="F358" s="30"/>
    </row>
    <row r="359" ht="14.25" spans="2:6">
      <c r="B359" s="29"/>
      <c r="C359" s="29"/>
      <c r="D359" s="30"/>
      <c r="E359" s="30"/>
      <c r="F359" s="30"/>
    </row>
    <row r="360" ht="14.25" spans="2:6">
      <c r="B360" s="29"/>
      <c r="C360" s="29"/>
      <c r="D360" s="30"/>
      <c r="E360" s="30"/>
      <c r="F360" s="30"/>
    </row>
    <row r="361" ht="14.25" spans="2:6">
      <c r="B361" s="29"/>
      <c r="C361" s="29"/>
      <c r="D361" s="30"/>
      <c r="E361" s="30"/>
      <c r="F361" s="30"/>
    </row>
    <row r="362" ht="14.25" spans="2:6">
      <c r="B362" s="29"/>
      <c r="C362" s="29"/>
      <c r="D362" s="30"/>
      <c r="E362" s="30"/>
      <c r="F362" s="30"/>
    </row>
    <row r="363" ht="14.25" spans="2:6">
      <c r="B363" s="29"/>
      <c r="C363" s="29"/>
      <c r="D363" s="30"/>
      <c r="E363" s="30"/>
      <c r="F363" s="30"/>
    </row>
    <row r="364" ht="14.25" spans="2:6">
      <c r="B364" s="29"/>
      <c r="C364" s="29"/>
      <c r="D364" s="30"/>
      <c r="E364" s="30"/>
      <c r="F364" s="30"/>
    </row>
    <row r="365" ht="14.25" spans="2:6">
      <c r="B365" s="29"/>
      <c r="C365" s="29"/>
      <c r="D365" s="30"/>
      <c r="E365" s="30"/>
      <c r="F365" s="30"/>
    </row>
    <row r="366" ht="14.25" spans="2:6">
      <c r="B366" s="29"/>
      <c r="C366" s="29"/>
      <c r="D366" s="30"/>
      <c r="E366" s="30"/>
      <c r="F366" s="30"/>
    </row>
    <row r="367" ht="14.25" spans="2:6">
      <c r="B367" s="29"/>
      <c r="C367" s="29"/>
      <c r="D367" s="30"/>
      <c r="E367" s="30"/>
      <c r="F367" s="30"/>
    </row>
    <row r="368" ht="14.25" spans="2:6">
      <c r="B368" s="29"/>
      <c r="C368" s="29"/>
      <c r="D368" s="30"/>
      <c r="E368" s="30"/>
      <c r="F368" s="30"/>
    </row>
    <row r="369" ht="14.25" spans="2:6">
      <c r="B369" s="29"/>
      <c r="C369" s="29"/>
      <c r="D369" s="30"/>
      <c r="E369" s="30"/>
      <c r="F369" s="30"/>
    </row>
    <row r="370" ht="14.25" spans="2:6">
      <c r="B370" s="29"/>
      <c r="C370" s="29"/>
      <c r="D370" s="30"/>
      <c r="E370" s="30"/>
      <c r="F370" s="30"/>
    </row>
    <row r="371" ht="14.25" spans="2:6">
      <c r="B371" s="29"/>
      <c r="C371" s="29"/>
      <c r="D371" s="30"/>
      <c r="E371" s="30"/>
      <c r="F371" s="30"/>
    </row>
    <row r="372" ht="14.25" spans="2:6">
      <c r="B372" s="29"/>
      <c r="C372" s="29"/>
      <c r="D372" s="30"/>
      <c r="E372" s="30"/>
      <c r="F372" s="30"/>
    </row>
    <row r="373" ht="14.25" spans="2:6">
      <c r="B373" s="29"/>
      <c r="C373" s="29"/>
      <c r="D373" s="30"/>
      <c r="E373" s="30"/>
      <c r="F373" s="30"/>
    </row>
    <row r="374" ht="14.25" spans="2:6">
      <c r="B374" s="29"/>
      <c r="C374" s="29"/>
      <c r="D374" s="30"/>
      <c r="E374" s="30"/>
      <c r="F374" s="30"/>
    </row>
    <row r="375" ht="14.25" spans="2:6">
      <c r="B375" s="29"/>
      <c r="C375" s="29"/>
      <c r="D375" s="30"/>
      <c r="E375" s="30"/>
      <c r="F375" s="30"/>
    </row>
    <row r="376" ht="14.25" spans="2:6">
      <c r="B376" s="29"/>
      <c r="C376" s="29"/>
      <c r="D376" s="30"/>
      <c r="E376" s="30"/>
      <c r="F376" s="30"/>
    </row>
    <row r="377" ht="14.25" spans="2:6">
      <c r="B377" s="29"/>
      <c r="C377" s="29"/>
      <c r="D377" s="30"/>
      <c r="E377" s="30"/>
      <c r="F377" s="30"/>
    </row>
    <row r="378" ht="14.25" spans="2:6">
      <c r="B378" s="29"/>
      <c r="C378" s="29"/>
      <c r="D378" s="30"/>
      <c r="E378" s="30"/>
      <c r="F378" s="30"/>
    </row>
    <row r="379" ht="14.25" spans="2:6">
      <c r="B379" s="29"/>
      <c r="C379" s="29"/>
      <c r="D379" s="30"/>
      <c r="E379" s="30"/>
      <c r="F379" s="30"/>
    </row>
    <row r="380" ht="14.25" spans="2:6">
      <c r="B380" s="29"/>
      <c r="C380" s="29"/>
      <c r="D380" s="30"/>
      <c r="E380" s="30"/>
      <c r="F380" s="30"/>
    </row>
    <row r="381" ht="14.25" spans="2:6">
      <c r="B381" s="29"/>
      <c r="C381" s="29"/>
      <c r="D381" s="30"/>
      <c r="E381" s="30"/>
      <c r="F381" s="30"/>
    </row>
    <row r="382" ht="14.25" spans="2:6">
      <c r="B382" s="29"/>
      <c r="C382" s="29"/>
      <c r="D382" s="30"/>
      <c r="E382" s="30"/>
      <c r="F382" s="30"/>
    </row>
    <row r="383" ht="14.25" spans="2:6">
      <c r="B383" s="29"/>
      <c r="C383" s="29"/>
      <c r="D383" s="30"/>
      <c r="E383" s="30"/>
      <c r="F383" s="30"/>
    </row>
    <row r="384" ht="14.25" spans="2:6">
      <c r="B384" s="29"/>
      <c r="C384" s="29"/>
      <c r="D384" s="30"/>
      <c r="E384" s="30"/>
      <c r="F384" s="30"/>
    </row>
    <row r="385" ht="14.25" spans="2:6">
      <c r="B385" s="29"/>
      <c r="C385" s="29"/>
      <c r="D385" s="30"/>
      <c r="E385" s="30"/>
      <c r="F385" s="30"/>
    </row>
    <row r="386" ht="14.25" spans="2:6">
      <c r="B386" s="29"/>
      <c r="C386" s="29"/>
      <c r="D386" s="30"/>
      <c r="E386" s="30"/>
      <c r="F386" s="30"/>
    </row>
    <row r="387" ht="14.25" spans="2:6">
      <c r="B387" s="29"/>
      <c r="C387" s="29"/>
      <c r="D387" s="30"/>
      <c r="E387" s="30"/>
      <c r="F387" s="30"/>
    </row>
    <row r="388" ht="14.25" spans="2:6">
      <c r="B388" s="29"/>
      <c r="C388" s="29"/>
      <c r="D388" s="30"/>
      <c r="E388" s="30"/>
      <c r="F388" s="30"/>
    </row>
    <row r="389" ht="14.25" spans="2:6">
      <c r="B389" s="29"/>
      <c r="C389" s="29"/>
      <c r="D389" s="30"/>
      <c r="E389" s="30"/>
      <c r="F389" s="30"/>
    </row>
    <row r="390" ht="14.25" spans="2:6">
      <c r="B390" s="29"/>
      <c r="C390" s="29"/>
      <c r="D390" s="30"/>
      <c r="E390" s="30"/>
      <c r="F390" s="30"/>
    </row>
    <row r="391" ht="14.25" spans="2:6">
      <c r="B391" s="29"/>
      <c r="C391" s="29"/>
      <c r="D391" s="30"/>
      <c r="E391" s="30"/>
      <c r="F391" s="30"/>
    </row>
    <row r="392" ht="14.25" spans="2:6">
      <c r="B392" s="29"/>
      <c r="C392" s="29"/>
      <c r="D392" s="30"/>
      <c r="E392" s="30"/>
      <c r="F392" s="30"/>
    </row>
    <row r="393" ht="14.25" spans="2:6">
      <c r="B393" s="29"/>
      <c r="C393" s="29"/>
      <c r="D393" s="30"/>
      <c r="E393" s="30"/>
      <c r="F393" s="30"/>
    </row>
    <row r="394" ht="14.25" spans="2:6">
      <c r="B394" s="29"/>
      <c r="C394" s="29"/>
      <c r="D394" s="30"/>
      <c r="E394" s="30"/>
      <c r="F394" s="30"/>
    </row>
    <row r="395" ht="14.25" spans="2:6">
      <c r="B395" s="29"/>
      <c r="C395" s="29"/>
      <c r="D395" s="30"/>
      <c r="E395" s="30"/>
      <c r="F395" s="30"/>
    </row>
    <row r="396" ht="14.25" spans="2:6">
      <c r="B396" s="29"/>
      <c r="C396" s="29"/>
      <c r="D396" s="30"/>
      <c r="E396" s="30"/>
      <c r="F396" s="30"/>
    </row>
    <row r="397" ht="14.25" spans="2:6">
      <c r="B397" s="29"/>
      <c r="C397" s="29"/>
      <c r="D397" s="30"/>
      <c r="E397" s="30"/>
      <c r="F397" s="30"/>
    </row>
    <row r="398" ht="14.25" spans="2:6">
      <c r="B398" s="29"/>
      <c r="C398" s="29"/>
      <c r="D398" s="30"/>
      <c r="E398" s="30"/>
      <c r="F398" s="30"/>
    </row>
    <row r="399" ht="14.25" spans="2:6">
      <c r="B399" s="29"/>
      <c r="C399" s="29"/>
      <c r="D399" s="30"/>
      <c r="E399" s="30"/>
      <c r="F399" s="30"/>
    </row>
    <row r="400" ht="14.25" spans="2:6">
      <c r="B400" s="29"/>
      <c r="C400" s="29"/>
      <c r="D400" s="30"/>
      <c r="E400" s="30"/>
      <c r="F400" s="30"/>
    </row>
    <row r="401" ht="14.25" spans="2:6">
      <c r="B401" s="29"/>
      <c r="C401" s="29"/>
      <c r="D401" s="30"/>
      <c r="E401" s="30"/>
      <c r="F401" s="30"/>
    </row>
    <row r="402" ht="14.25" spans="2:6">
      <c r="B402" s="29"/>
      <c r="C402" s="29"/>
      <c r="D402" s="30"/>
      <c r="E402" s="30"/>
      <c r="F402" s="30"/>
    </row>
    <row r="403" ht="14.25" spans="2:6">
      <c r="B403" s="29"/>
      <c r="C403" s="29"/>
      <c r="D403" s="30"/>
      <c r="E403" s="30"/>
      <c r="F403" s="30"/>
    </row>
    <row r="404" ht="14.25" spans="2:6">
      <c r="B404" s="29"/>
      <c r="C404" s="29"/>
      <c r="D404" s="30"/>
      <c r="E404" s="30"/>
      <c r="F404" s="30"/>
    </row>
    <row r="405" ht="14.25" spans="2:6">
      <c r="B405" s="29"/>
      <c r="C405" s="29"/>
      <c r="D405" s="30"/>
      <c r="E405" s="30"/>
      <c r="F405" s="30"/>
    </row>
    <row r="406" ht="14.25" spans="2:6">
      <c r="B406" s="29"/>
      <c r="C406" s="29"/>
      <c r="D406" s="30"/>
      <c r="E406" s="30"/>
      <c r="F406" s="30"/>
    </row>
    <row r="407" ht="14.25" spans="2:6">
      <c r="B407" s="29"/>
      <c r="C407" s="29"/>
      <c r="D407" s="30"/>
      <c r="E407" s="30"/>
      <c r="F407" s="30"/>
    </row>
    <row r="408" ht="14.25" spans="2:6">
      <c r="B408" s="29"/>
      <c r="C408" s="29"/>
      <c r="D408" s="30"/>
      <c r="E408" s="30"/>
      <c r="F408" s="30"/>
    </row>
    <row r="409" ht="14.25" spans="2:6">
      <c r="B409" s="29"/>
      <c r="C409" s="29"/>
      <c r="D409" s="30"/>
      <c r="E409" s="30"/>
      <c r="F409" s="30"/>
    </row>
    <row r="410" ht="14.25" spans="2:6">
      <c r="B410" s="29"/>
      <c r="C410" s="29"/>
      <c r="D410" s="30"/>
      <c r="E410" s="30"/>
      <c r="F410" s="30"/>
    </row>
    <row r="411" ht="14.25" spans="2:6">
      <c r="B411" s="29"/>
      <c r="C411" s="29"/>
      <c r="D411" s="30"/>
      <c r="E411" s="30"/>
      <c r="F411" s="30"/>
    </row>
    <row r="412" ht="14.25" spans="2:6">
      <c r="B412" s="29"/>
      <c r="C412" s="29"/>
      <c r="D412" s="30"/>
      <c r="E412" s="30"/>
      <c r="F412" s="30"/>
    </row>
    <row r="413" ht="14.25" spans="2:6">
      <c r="B413" s="29"/>
      <c r="C413" s="29"/>
      <c r="D413" s="30"/>
      <c r="E413" s="30"/>
      <c r="F413" s="30"/>
    </row>
    <row r="414" ht="14.25" spans="2:6">
      <c r="B414" s="29"/>
      <c r="C414" s="29"/>
      <c r="D414" s="30"/>
      <c r="E414" s="30"/>
      <c r="F414" s="30"/>
    </row>
    <row r="415" ht="14.25" spans="2:6">
      <c r="B415" s="29"/>
      <c r="C415" s="29"/>
      <c r="D415" s="30"/>
      <c r="E415" s="30"/>
      <c r="F415" s="30"/>
    </row>
    <row r="416" ht="14.25" spans="2:6">
      <c r="B416" s="29"/>
      <c r="C416" s="29"/>
      <c r="D416" s="30"/>
      <c r="E416" s="30"/>
      <c r="F416" s="30"/>
    </row>
    <row r="417" ht="14.25" spans="2:6">
      <c r="B417" s="29"/>
      <c r="C417" s="29"/>
      <c r="D417" s="30"/>
      <c r="E417" s="30"/>
      <c r="F417" s="30"/>
    </row>
    <row r="418" ht="14.25" spans="2:6">
      <c r="B418" s="29"/>
      <c r="C418" s="29"/>
      <c r="D418" s="30"/>
      <c r="E418" s="30"/>
      <c r="F418" s="30"/>
    </row>
    <row r="419" ht="14.25" spans="2:6">
      <c r="B419" s="29"/>
      <c r="C419" s="29"/>
      <c r="D419" s="30"/>
      <c r="E419" s="30"/>
      <c r="F419" s="30"/>
    </row>
    <row r="420" ht="14.25" spans="2:6">
      <c r="B420" s="29"/>
      <c r="C420" s="29"/>
      <c r="D420" s="30"/>
      <c r="E420" s="30"/>
      <c r="F420" s="30"/>
    </row>
    <row r="421" ht="14.25" spans="2:6">
      <c r="B421" s="29"/>
      <c r="C421" s="29"/>
      <c r="D421" s="30"/>
      <c r="E421" s="30"/>
      <c r="F421" s="30"/>
    </row>
    <row r="422" ht="14.25" spans="2:6">
      <c r="B422" s="29"/>
      <c r="C422" s="29"/>
      <c r="D422" s="30"/>
      <c r="E422" s="30"/>
      <c r="F422" s="30"/>
    </row>
    <row r="423" ht="14.25" spans="2:6">
      <c r="B423" s="29"/>
      <c r="C423" s="29"/>
      <c r="D423" s="30"/>
      <c r="E423" s="30"/>
      <c r="F423" s="30"/>
    </row>
    <row r="424" ht="14.25" spans="2:6">
      <c r="B424" s="29"/>
      <c r="C424" s="29"/>
      <c r="D424" s="30"/>
      <c r="E424" s="30"/>
      <c r="F424" s="30"/>
    </row>
    <row r="425" ht="14.25" spans="2:6">
      <c r="B425" s="29"/>
      <c r="C425" s="29"/>
      <c r="D425" s="30"/>
      <c r="E425" s="30"/>
      <c r="F425" s="30"/>
    </row>
    <row r="426" ht="14.25" spans="2:6">
      <c r="B426" s="29"/>
      <c r="C426" s="29"/>
      <c r="D426" s="30"/>
      <c r="E426" s="30"/>
      <c r="F426" s="30"/>
    </row>
    <row r="427" ht="14.25" spans="2:6">
      <c r="B427" s="29"/>
      <c r="C427" s="29"/>
      <c r="D427" s="30"/>
      <c r="E427" s="30"/>
      <c r="F427" s="30"/>
    </row>
    <row r="428" ht="14.25" spans="2:6">
      <c r="B428" s="29"/>
      <c r="C428" s="29"/>
      <c r="D428" s="30"/>
      <c r="E428" s="30"/>
      <c r="F428" s="30"/>
    </row>
    <row r="429" ht="14.25" spans="2:6">
      <c r="B429" s="29"/>
      <c r="C429" s="29"/>
      <c r="D429" s="30"/>
      <c r="E429" s="30"/>
      <c r="F429" s="30"/>
    </row>
    <row r="430" ht="14.25" spans="2:6">
      <c r="B430" s="29"/>
      <c r="C430" s="29"/>
      <c r="D430" s="30"/>
      <c r="E430" s="30"/>
      <c r="F430" s="30"/>
    </row>
    <row r="431" ht="14.25" spans="2:6">
      <c r="B431" s="29"/>
      <c r="C431" s="29"/>
      <c r="D431" s="30"/>
      <c r="E431" s="30"/>
      <c r="F431" s="30"/>
    </row>
    <row r="432" ht="14.25" spans="2:6">
      <c r="B432" s="29"/>
      <c r="C432" s="29"/>
      <c r="D432" s="30"/>
      <c r="E432" s="30"/>
      <c r="F432" s="30"/>
    </row>
    <row r="433" ht="14.25" spans="2:6">
      <c r="B433" s="29"/>
      <c r="C433" s="29"/>
      <c r="D433" s="30"/>
      <c r="E433" s="30"/>
      <c r="F433" s="30"/>
    </row>
    <row r="434" ht="14.25" spans="2:6">
      <c r="B434" s="29"/>
      <c r="C434" s="29"/>
      <c r="D434" s="30"/>
      <c r="E434" s="30"/>
      <c r="F434" s="30"/>
    </row>
    <row r="435" ht="14.25" spans="2:6">
      <c r="B435" s="29"/>
      <c r="C435" s="29"/>
      <c r="D435" s="30"/>
      <c r="E435" s="30"/>
      <c r="F435" s="30"/>
    </row>
    <row r="436" ht="14.25" spans="2:6">
      <c r="B436" s="29"/>
      <c r="C436" s="29"/>
      <c r="D436" s="30"/>
      <c r="E436" s="30"/>
      <c r="F436" s="30"/>
    </row>
    <row r="437" ht="14.25" spans="2:6">
      <c r="B437" s="29"/>
      <c r="C437" s="29"/>
      <c r="D437" s="30"/>
      <c r="E437" s="30"/>
      <c r="F437" s="30"/>
    </row>
    <row r="438" ht="14.25" spans="2:6">
      <c r="B438" s="29"/>
      <c r="C438" s="29"/>
      <c r="D438" s="30"/>
      <c r="E438" s="30"/>
      <c r="F438" s="30"/>
    </row>
    <row r="439" ht="14.25" spans="2:6">
      <c r="B439" s="29"/>
      <c r="C439" s="29"/>
      <c r="D439" s="30"/>
      <c r="E439" s="30"/>
      <c r="F439" s="30"/>
    </row>
    <row r="440" ht="14.25" spans="2:6">
      <c r="B440" s="29"/>
      <c r="C440" s="29"/>
      <c r="D440" s="30"/>
      <c r="E440" s="30"/>
      <c r="F440" s="30"/>
    </row>
    <row r="441" ht="14.25" spans="2:6">
      <c r="B441" s="29"/>
      <c r="C441" s="29"/>
      <c r="D441" s="30"/>
      <c r="E441" s="30"/>
      <c r="F441" s="30"/>
    </row>
    <row r="442" ht="14.25" spans="2:6">
      <c r="B442" s="29"/>
      <c r="C442" s="29"/>
      <c r="D442" s="30"/>
      <c r="E442" s="30"/>
      <c r="F442" s="30"/>
    </row>
    <row r="443" ht="14.25" spans="2:6">
      <c r="B443" s="29"/>
      <c r="C443" s="29"/>
      <c r="D443" s="30"/>
      <c r="E443" s="30"/>
      <c r="F443" s="30"/>
    </row>
    <row r="444" ht="14.25" spans="2:6">
      <c r="B444" s="29"/>
      <c r="C444" s="29"/>
      <c r="D444" s="30"/>
      <c r="E444" s="30"/>
      <c r="F444" s="30"/>
    </row>
    <row r="445" ht="14.25" spans="2:6">
      <c r="B445" s="29"/>
      <c r="C445" s="29"/>
      <c r="D445" s="30"/>
      <c r="E445" s="30"/>
      <c r="F445" s="30"/>
    </row>
    <row r="446" ht="14.25" spans="2:6">
      <c r="B446" s="29"/>
      <c r="C446" s="29"/>
      <c r="D446" s="30"/>
      <c r="E446" s="30"/>
      <c r="F446" s="30"/>
    </row>
    <row r="447" ht="14.25" spans="2:6">
      <c r="B447" s="29"/>
      <c r="C447" s="29"/>
      <c r="D447" s="30"/>
      <c r="E447" s="30"/>
      <c r="F447" s="30"/>
    </row>
    <row r="448" ht="14.25" spans="2:6">
      <c r="B448" s="29"/>
      <c r="C448" s="29"/>
      <c r="D448" s="30"/>
      <c r="E448" s="30"/>
      <c r="F448" s="30"/>
    </row>
    <row r="449" ht="14.25" spans="2:6">
      <c r="B449" s="29"/>
      <c r="C449" s="29"/>
      <c r="D449" s="30"/>
      <c r="E449" s="30"/>
      <c r="F449" s="30"/>
    </row>
    <row r="450" ht="14.25" spans="2:6">
      <c r="B450" s="29"/>
      <c r="C450" s="29"/>
      <c r="D450" s="30"/>
      <c r="E450" s="30"/>
      <c r="F450" s="30"/>
    </row>
    <row r="451" ht="14.25" spans="2:6">
      <c r="B451" s="29"/>
      <c r="C451" s="29"/>
      <c r="D451" s="30"/>
      <c r="E451" s="30"/>
      <c r="F451" s="30"/>
    </row>
    <row r="452" ht="14.25" spans="2:6">
      <c r="B452" s="29"/>
      <c r="C452" s="29"/>
      <c r="D452" s="30"/>
      <c r="E452" s="30"/>
      <c r="F452" s="30"/>
    </row>
    <row r="453" ht="14.25" spans="2:6">
      <c r="B453" s="29"/>
      <c r="C453" s="29"/>
      <c r="D453" s="30"/>
      <c r="E453" s="30"/>
      <c r="F453" s="30"/>
    </row>
    <row r="454" ht="14.25" spans="2:6">
      <c r="B454" s="29"/>
      <c r="C454" s="29"/>
      <c r="D454" s="30"/>
      <c r="E454" s="30"/>
      <c r="F454" s="30"/>
    </row>
    <row r="455" ht="14.25" spans="2:6">
      <c r="B455" s="29"/>
      <c r="C455" s="29"/>
      <c r="D455" s="30"/>
      <c r="E455" s="30"/>
      <c r="F455" s="30"/>
    </row>
    <row r="456" ht="14.25" spans="2:6">
      <c r="B456" s="29"/>
      <c r="C456" s="29"/>
      <c r="D456" s="30"/>
      <c r="E456" s="30"/>
      <c r="F456" s="30"/>
    </row>
    <row r="457" ht="14.25" spans="2:6">
      <c r="B457" s="29"/>
      <c r="C457" s="29"/>
      <c r="D457" s="30"/>
      <c r="E457" s="30"/>
      <c r="F457" s="30"/>
    </row>
    <row r="458" ht="14.25" spans="2:6">
      <c r="B458" s="29"/>
      <c r="C458" s="29"/>
      <c r="D458" s="30"/>
      <c r="E458" s="30"/>
      <c r="F458" s="30"/>
    </row>
    <row r="459" ht="14.25" spans="2:6">
      <c r="B459" s="29"/>
      <c r="C459" s="29"/>
      <c r="D459" s="30"/>
      <c r="E459" s="30"/>
      <c r="F459" s="30"/>
    </row>
    <row r="460" ht="14.25" spans="2:6">
      <c r="B460" s="29"/>
      <c r="C460" s="29"/>
      <c r="D460" s="30"/>
      <c r="E460" s="30"/>
      <c r="F460" s="30"/>
    </row>
    <row r="461" ht="14.25" spans="2:6">
      <c r="B461" s="29"/>
      <c r="C461" s="29"/>
      <c r="D461" s="30"/>
      <c r="E461" s="30"/>
      <c r="F461" s="30"/>
    </row>
    <row r="462" ht="14.25" spans="2:6">
      <c r="B462" s="29"/>
      <c r="C462" s="29"/>
      <c r="D462" s="30"/>
      <c r="E462" s="30"/>
      <c r="F462" s="30"/>
    </row>
    <row r="463" ht="14.25" spans="2:6">
      <c r="B463" s="29"/>
      <c r="C463" s="29"/>
      <c r="D463" s="30"/>
      <c r="E463" s="30"/>
      <c r="F463" s="30"/>
    </row>
    <row r="464" ht="14.25" spans="2:6">
      <c r="B464" s="29"/>
      <c r="C464" s="29"/>
      <c r="D464" s="30"/>
      <c r="E464" s="30"/>
      <c r="F464" s="30"/>
    </row>
    <row r="465" ht="14.25" spans="2:6">
      <c r="B465" s="29"/>
      <c r="C465" s="29"/>
      <c r="D465" s="30"/>
      <c r="E465" s="30"/>
      <c r="F465" s="30"/>
    </row>
    <row r="466" ht="14.25" spans="2:6">
      <c r="B466" s="29"/>
      <c r="C466" s="29"/>
      <c r="D466" s="30"/>
      <c r="E466" s="30"/>
      <c r="F466" s="30"/>
    </row>
    <row r="467" ht="14.25" spans="2:6">
      <c r="B467" s="29"/>
      <c r="C467" s="29"/>
      <c r="D467" s="30"/>
      <c r="E467" s="30"/>
      <c r="F467" s="30"/>
    </row>
    <row r="468" ht="14.25" spans="2:6">
      <c r="B468" s="29"/>
      <c r="C468" s="29"/>
      <c r="D468" s="30"/>
      <c r="E468" s="30"/>
      <c r="F468" s="30"/>
    </row>
    <row r="469" ht="14.25" spans="2:6">
      <c r="B469" s="29"/>
      <c r="C469" s="29"/>
      <c r="D469" s="30"/>
      <c r="E469" s="30"/>
      <c r="F469" s="30"/>
    </row>
    <row r="470" ht="14.25" spans="2:6">
      <c r="B470" s="29"/>
      <c r="C470" s="29"/>
      <c r="D470" s="30"/>
      <c r="E470" s="30"/>
      <c r="F470" s="30"/>
    </row>
    <row r="471" ht="14.25" spans="2:6">
      <c r="B471" s="29"/>
      <c r="C471" s="29"/>
      <c r="D471" s="30"/>
      <c r="E471" s="30"/>
      <c r="F471" s="30"/>
    </row>
    <row r="472" ht="14.25" spans="2:6">
      <c r="B472" s="29"/>
      <c r="C472" s="29"/>
      <c r="D472" s="30"/>
      <c r="E472" s="30"/>
      <c r="F472" s="30"/>
    </row>
    <row r="473" ht="14.25" spans="2:6">
      <c r="B473" s="29"/>
      <c r="C473" s="29"/>
      <c r="D473" s="30"/>
      <c r="E473" s="30"/>
      <c r="F473" s="30"/>
    </row>
    <row r="474" ht="14.25" spans="2:6">
      <c r="B474" s="29"/>
      <c r="C474" s="29"/>
      <c r="D474" s="30"/>
      <c r="E474" s="30"/>
      <c r="F474" s="30"/>
    </row>
    <row r="475" ht="14.25" spans="2:6">
      <c r="B475" s="29"/>
      <c r="C475" s="29"/>
      <c r="D475" s="30"/>
      <c r="E475" s="30"/>
      <c r="F475" s="30"/>
    </row>
    <row r="476" ht="14.25" spans="2:6">
      <c r="B476" s="29"/>
      <c r="C476" s="29"/>
      <c r="D476" s="30"/>
      <c r="E476" s="30"/>
      <c r="F476" s="30"/>
    </row>
    <row r="477" ht="14.25" spans="2:6">
      <c r="B477" s="29"/>
      <c r="C477" s="29"/>
      <c r="D477" s="30"/>
      <c r="E477" s="30"/>
      <c r="F477" s="30"/>
    </row>
    <row r="478" ht="14.25" spans="2:6">
      <c r="B478" s="29"/>
      <c r="C478" s="29"/>
      <c r="D478" s="30"/>
      <c r="E478" s="30"/>
      <c r="F478" s="30"/>
    </row>
    <row r="479" ht="14.25" spans="2:6">
      <c r="B479" s="29"/>
      <c r="C479" s="29"/>
      <c r="D479" s="30"/>
      <c r="E479" s="30"/>
      <c r="F479" s="30"/>
    </row>
    <row r="480" ht="14.25" spans="2:6">
      <c r="B480" s="29"/>
      <c r="C480" s="29"/>
      <c r="D480" s="30"/>
      <c r="E480" s="30"/>
      <c r="F480" s="30"/>
    </row>
    <row r="481" ht="14.25" spans="2:6">
      <c r="B481" s="29"/>
      <c r="C481" s="29"/>
      <c r="D481" s="30"/>
      <c r="E481" s="30"/>
      <c r="F481" s="30"/>
    </row>
    <row r="482" ht="14.25" spans="2:6">
      <c r="B482" s="29"/>
      <c r="C482" s="29"/>
      <c r="D482" s="30"/>
      <c r="E482" s="30"/>
      <c r="F482" s="30"/>
    </row>
    <row r="483" ht="14.25" spans="2:6">
      <c r="B483" s="29"/>
      <c r="C483" s="29"/>
      <c r="D483" s="30"/>
      <c r="E483" s="30"/>
      <c r="F483" s="30"/>
    </row>
    <row r="484" ht="14.25" spans="2:6">
      <c r="B484" s="29"/>
      <c r="C484" s="29"/>
      <c r="D484" s="30"/>
      <c r="E484" s="30"/>
      <c r="F484" s="30"/>
    </row>
    <row r="485" ht="14.25" spans="2:6">
      <c r="B485" s="29"/>
      <c r="C485" s="29"/>
      <c r="D485" s="30"/>
      <c r="E485" s="30"/>
      <c r="F485" s="30"/>
    </row>
    <row r="486" ht="14.25" spans="2:6">
      <c r="B486" s="29"/>
      <c r="C486" s="29"/>
      <c r="D486" s="30"/>
      <c r="E486" s="30"/>
      <c r="F486" s="30"/>
    </row>
    <row r="487" ht="14.25" spans="2:6">
      <c r="B487" s="29"/>
      <c r="C487" s="29"/>
      <c r="D487" s="30"/>
      <c r="E487" s="30"/>
      <c r="F487" s="30"/>
    </row>
    <row r="488" ht="14.25" spans="2:6">
      <c r="B488" s="29"/>
      <c r="C488" s="29"/>
      <c r="D488" s="30"/>
      <c r="E488" s="30"/>
      <c r="F488" s="30"/>
    </row>
    <row r="489" ht="14.25" spans="2:6">
      <c r="B489" s="29"/>
      <c r="C489" s="29"/>
      <c r="D489" s="30"/>
      <c r="E489" s="30"/>
      <c r="F489" s="30"/>
    </row>
    <row r="490" ht="14.25" spans="2:6">
      <c r="B490" s="29"/>
      <c r="C490" s="29"/>
      <c r="D490" s="30"/>
      <c r="E490" s="30"/>
      <c r="F490" s="30"/>
    </row>
    <row r="491" ht="14.25" spans="2:6">
      <c r="B491" s="29"/>
      <c r="C491" s="29"/>
      <c r="D491" s="30"/>
      <c r="E491" s="30"/>
      <c r="F491" s="30"/>
    </row>
    <row r="492" ht="14.25" spans="2:6">
      <c r="B492" s="29"/>
      <c r="C492" s="29"/>
      <c r="D492" s="30"/>
      <c r="E492" s="30"/>
      <c r="F492" s="30"/>
    </row>
    <row r="493" ht="14.25" spans="2:6">
      <c r="B493" s="29"/>
      <c r="C493" s="29"/>
      <c r="D493" s="30"/>
      <c r="E493" s="30"/>
      <c r="F493" s="30"/>
    </row>
    <row r="494" ht="14.25" spans="2:6">
      <c r="B494" s="29"/>
      <c r="C494" s="29"/>
      <c r="D494" s="30"/>
      <c r="E494" s="30"/>
      <c r="F494" s="30"/>
    </row>
    <row r="495" ht="14.25" spans="2:6">
      <c r="B495" s="29"/>
      <c r="C495" s="29"/>
      <c r="D495" s="30"/>
      <c r="E495" s="30"/>
      <c r="F495" s="30"/>
    </row>
    <row r="496" ht="14.25" spans="2:6">
      <c r="B496" s="29"/>
      <c r="C496" s="29"/>
      <c r="D496" s="30"/>
      <c r="E496" s="30"/>
      <c r="F496" s="30"/>
    </row>
    <row r="497" ht="14.25" spans="2:6">
      <c r="B497" s="29"/>
      <c r="C497" s="29"/>
      <c r="D497" s="30"/>
      <c r="E497" s="30"/>
      <c r="F497" s="30"/>
    </row>
    <row r="498" ht="14.25" spans="2:6">
      <c r="B498" s="29"/>
      <c r="C498" s="29"/>
      <c r="D498" s="30"/>
      <c r="E498" s="30"/>
      <c r="F498" s="30"/>
    </row>
    <row r="499" ht="14.25" spans="2:6">
      <c r="B499" s="29"/>
      <c r="C499" s="29"/>
      <c r="D499" s="30"/>
      <c r="E499" s="30"/>
      <c r="F499" s="30"/>
    </row>
    <row r="500" ht="14.25" spans="2:6">
      <c r="B500" s="29"/>
      <c r="C500" s="29"/>
      <c r="D500" s="30"/>
      <c r="E500" s="30"/>
      <c r="F500" s="30"/>
    </row>
    <row r="501" ht="14.25" spans="2:6">
      <c r="B501" s="29"/>
      <c r="C501" s="29"/>
      <c r="D501" s="30"/>
      <c r="E501" s="30"/>
      <c r="F501" s="30"/>
    </row>
    <row r="502" ht="14.25" spans="2:6">
      <c r="B502" s="29"/>
      <c r="C502" s="29"/>
      <c r="D502" s="30"/>
      <c r="E502" s="30"/>
      <c r="F502" s="30"/>
    </row>
    <row r="503" ht="14.25" spans="2:6">
      <c r="B503" s="29"/>
      <c r="C503" s="29"/>
      <c r="D503" s="30"/>
      <c r="E503" s="30"/>
      <c r="F503" s="30"/>
    </row>
    <row r="504" ht="14.25" spans="2:6">
      <c r="B504" s="29"/>
      <c r="C504" s="29"/>
      <c r="D504" s="30"/>
      <c r="E504" s="30"/>
      <c r="F504" s="30"/>
    </row>
    <row r="505" ht="14.25" spans="2:6">
      <c r="B505" s="29"/>
      <c r="C505" s="29"/>
      <c r="D505" s="30"/>
      <c r="E505" s="30"/>
      <c r="F505" s="30"/>
    </row>
    <row r="506" ht="14.25" spans="2:6">
      <c r="B506" s="29"/>
      <c r="C506" s="29"/>
      <c r="D506" s="30"/>
      <c r="E506" s="30"/>
      <c r="F506" s="30"/>
    </row>
    <row r="507" ht="14.25" spans="2:6">
      <c r="B507" s="29"/>
      <c r="C507" s="29"/>
      <c r="D507" s="30"/>
      <c r="E507" s="30"/>
      <c r="F507" s="30"/>
    </row>
    <row r="508" ht="14.25" spans="2:6">
      <c r="B508" s="29"/>
      <c r="C508" s="29"/>
      <c r="D508" s="30"/>
      <c r="E508" s="30"/>
      <c r="F508" s="30"/>
    </row>
    <row r="509" ht="14.25" spans="2:6">
      <c r="B509" s="29"/>
      <c r="C509" s="29"/>
      <c r="D509" s="30"/>
      <c r="E509" s="30"/>
      <c r="F509" s="30"/>
    </row>
    <row r="510" ht="14.25" spans="2:6">
      <c r="B510" s="29"/>
      <c r="C510" s="29"/>
      <c r="D510" s="30"/>
      <c r="E510" s="30"/>
      <c r="F510" s="30"/>
    </row>
    <row r="511" ht="14.25" spans="2:6">
      <c r="B511" s="29"/>
      <c r="C511" s="29"/>
      <c r="D511" s="30"/>
      <c r="E511" s="30"/>
      <c r="F511" s="30"/>
    </row>
    <row r="512" ht="14.25" spans="2:6">
      <c r="B512" s="29"/>
      <c r="C512" s="29"/>
      <c r="D512" s="30"/>
      <c r="E512" s="30"/>
      <c r="F512" s="30"/>
    </row>
    <row r="513" ht="14.25" spans="2:6">
      <c r="B513" s="29"/>
      <c r="C513" s="29"/>
      <c r="D513" s="30"/>
      <c r="E513" s="30"/>
      <c r="F513" s="30"/>
    </row>
    <row r="514" ht="14.25" spans="2:6">
      <c r="B514" s="29"/>
      <c r="C514" s="29"/>
      <c r="D514" s="30"/>
      <c r="E514" s="30"/>
      <c r="F514" s="30"/>
    </row>
    <row r="515" ht="14.25" spans="2:6">
      <c r="B515" s="29"/>
      <c r="C515" s="29"/>
      <c r="D515" s="30"/>
      <c r="E515" s="30"/>
      <c r="F515" s="30"/>
    </row>
    <row r="516" ht="14.25" spans="2:6">
      <c r="B516" s="29"/>
      <c r="C516" s="29"/>
      <c r="D516" s="30"/>
      <c r="E516" s="30"/>
      <c r="F516" s="30"/>
    </row>
    <row r="517" ht="14.25" spans="2:6">
      <c r="B517" s="29"/>
      <c r="C517" s="29"/>
      <c r="D517" s="30"/>
      <c r="E517" s="30"/>
      <c r="F517" s="30"/>
    </row>
    <row r="518" ht="14.25" spans="2:6">
      <c r="B518" s="29"/>
      <c r="C518" s="29"/>
      <c r="D518" s="30"/>
      <c r="E518" s="30"/>
      <c r="F518" s="30"/>
    </row>
    <row r="519" ht="14.25" spans="2:6">
      <c r="B519" s="29"/>
      <c r="C519" s="29"/>
      <c r="D519" s="30"/>
      <c r="E519" s="30"/>
      <c r="F519" s="30"/>
    </row>
    <row r="520" ht="14.25" spans="2:6">
      <c r="B520" s="29"/>
      <c r="C520" s="29"/>
      <c r="D520" s="30"/>
      <c r="E520" s="30"/>
      <c r="F520" s="30"/>
    </row>
    <row r="521" ht="14.25" spans="2:6">
      <c r="B521" s="29"/>
      <c r="C521" s="29"/>
      <c r="D521" s="30"/>
      <c r="E521" s="30"/>
      <c r="F521" s="30"/>
    </row>
    <row r="522" ht="14.25" spans="2:6">
      <c r="B522" s="29"/>
      <c r="C522" s="29"/>
      <c r="D522" s="30"/>
      <c r="E522" s="30"/>
      <c r="F522" s="30"/>
    </row>
    <row r="523" ht="14.25" spans="2:6">
      <c r="B523" s="29"/>
      <c r="C523" s="29"/>
      <c r="D523" s="30"/>
      <c r="E523" s="30"/>
      <c r="F523" s="30"/>
    </row>
    <row r="524" ht="14.25" spans="2:6">
      <c r="B524" s="29"/>
      <c r="C524" s="29"/>
      <c r="D524" s="30"/>
      <c r="E524" s="30"/>
      <c r="F524" s="30"/>
    </row>
    <row r="525" ht="14.25" spans="2:6">
      <c r="B525" s="29"/>
      <c r="C525" s="29"/>
      <c r="D525" s="30"/>
      <c r="E525" s="30"/>
      <c r="F525" s="30"/>
    </row>
    <row r="526" ht="14.25" spans="2:6">
      <c r="B526" s="29"/>
      <c r="C526" s="29"/>
      <c r="D526" s="30"/>
      <c r="E526" s="30"/>
      <c r="F526" s="30"/>
    </row>
    <row r="527" ht="14.25" spans="2:6">
      <c r="B527" s="29"/>
      <c r="C527" s="29"/>
      <c r="D527" s="30"/>
      <c r="E527" s="30"/>
      <c r="F527" s="30"/>
    </row>
    <row r="528" ht="14.25" spans="2:6">
      <c r="B528" s="29"/>
      <c r="C528" s="29"/>
      <c r="D528" s="30"/>
      <c r="E528" s="30"/>
      <c r="F528" s="30"/>
    </row>
    <row r="529" ht="14.25" spans="2:6">
      <c r="B529" s="29"/>
      <c r="C529" s="29"/>
      <c r="D529" s="30"/>
      <c r="E529" s="30"/>
      <c r="F529" s="30"/>
    </row>
    <row r="530" ht="14.25" spans="2:6">
      <c r="B530" s="29"/>
      <c r="C530" s="29"/>
      <c r="D530" s="30"/>
      <c r="E530" s="30"/>
      <c r="F530" s="30"/>
    </row>
    <row r="531" ht="14.25" spans="2:6">
      <c r="B531" s="29"/>
      <c r="C531" s="29"/>
      <c r="D531" s="30"/>
      <c r="E531" s="30"/>
      <c r="F531" s="30"/>
    </row>
    <row r="532" ht="14.25" spans="2:6">
      <c r="B532" s="29"/>
      <c r="C532" s="29"/>
      <c r="D532" s="30"/>
      <c r="E532" s="30"/>
      <c r="F532" s="30"/>
    </row>
    <row r="533" ht="14.25" spans="2:6">
      <c r="B533" s="29"/>
      <c r="C533" s="29"/>
      <c r="D533" s="30"/>
      <c r="E533" s="30"/>
      <c r="F533" s="30"/>
    </row>
    <row r="534" ht="14.25" spans="2:6">
      <c r="B534" s="29"/>
      <c r="C534" s="29"/>
      <c r="D534" s="30"/>
      <c r="E534" s="30"/>
      <c r="F534" s="30"/>
    </row>
    <row r="535" ht="14.25" spans="2:6">
      <c r="B535" s="29"/>
      <c r="C535" s="29"/>
      <c r="D535" s="30"/>
      <c r="E535" s="30"/>
      <c r="F535" s="30"/>
    </row>
    <row r="536" ht="14.25" spans="2:6">
      <c r="B536" s="29"/>
      <c r="C536" s="29"/>
      <c r="D536" s="30"/>
      <c r="E536" s="30"/>
      <c r="F536" s="30"/>
    </row>
    <row r="537" ht="14.25" spans="2:6">
      <c r="B537" s="29"/>
      <c r="C537" s="29"/>
      <c r="D537" s="30"/>
      <c r="E537" s="30"/>
      <c r="F537" s="30"/>
    </row>
    <row r="538" ht="14.25" spans="2:6">
      <c r="B538" s="29"/>
      <c r="C538" s="29"/>
      <c r="D538" s="30"/>
      <c r="E538" s="30"/>
      <c r="F538" s="30"/>
    </row>
    <row r="539" ht="14.25" spans="2:6">
      <c r="B539" s="29"/>
      <c r="C539" s="29"/>
      <c r="D539" s="30"/>
      <c r="E539" s="30"/>
      <c r="F539" s="30"/>
    </row>
    <row r="540" ht="14.25" spans="2:6">
      <c r="B540" s="29"/>
      <c r="C540" s="29"/>
      <c r="D540" s="30"/>
      <c r="E540" s="30"/>
      <c r="F540" s="30"/>
    </row>
    <row r="541" ht="14.25" spans="2:6">
      <c r="B541" s="29"/>
      <c r="C541" s="29"/>
      <c r="D541" s="30"/>
      <c r="E541" s="30"/>
      <c r="F541" s="30"/>
    </row>
    <row r="542" ht="14.25" spans="2:6">
      <c r="B542" s="29"/>
      <c r="C542" s="29"/>
      <c r="D542" s="30"/>
      <c r="E542" s="30"/>
      <c r="F542" s="30"/>
    </row>
    <row r="543" ht="14.25" spans="2:6">
      <c r="B543" s="29"/>
      <c r="C543" s="29"/>
      <c r="D543" s="30"/>
      <c r="E543" s="30"/>
      <c r="F543" s="30"/>
    </row>
  </sheetData>
  <mergeCells count="1">
    <mergeCell ref="A1:E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一般-平衡</vt:lpstr>
      <vt:lpstr>基金-平衡</vt:lpstr>
      <vt:lpstr>一般-收</vt:lpstr>
      <vt:lpstr>一般-支</vt:lpstr>
      <vt:lpstr>基金-收</vt:lpstr>
      <vt:lpstr>基金-支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 京</dc:creator>
  <cp:lastModifiedBy>两袖清风</cp:lastModifiedBy>
  <dcterms:created xsi:type="dcterms:W3CDTF">2024-10-17T10:14:00Z</dcterms:created>
  <dcterms:modified xsi:type="dcterms:W3CDTF">2024-12-09T01:54:24Z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5EA9AEB18E884202928AD0F76254C33A_13</vt:lpwstr>
  </property>
  <property fmtid="{D5CDD505-2E9C-101B-9397-08002B2CF9AE}" pid="3" name="KSOProductBuildVer">
    <vt:lpwstr>2052-12.1.0.19302</vt:lpwstr>
  </property>
</Properties>
</file>